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8\14. Schoonmaak\2. Offerte aanvraag\"/>
    </mc:Choice>
  </mc:AlternateContent>
  <bookViews>
    <workbookView xWindow="0" yWindow="0" windowWidth="28800" windowHeight="12300" firstSheet="1" activeTab="5"/>
  </bookViews>
  <sheets>
    <sheet name="Valkenburgerweg" sheetId="2" r:id="rId1"/>
    <sheet name="Schandelermolenweg" sheetId="3" r:id="rId2"/>
    <sheet name="Arendstraat 12" sheetId="6" r:id="rId3"/>
    <sheet name="Milaanstraat" sheetId="8" r:id="rId4"/>
    <sheet name="Bergmansweg" sheetId="9" r:id="rId5"/>
    <sheet name="Arendstraat 4" sheetId="10" r:id="rId6"/>
    <sheet name="Sibemaweg" sheetId="7" r:id="rId7"/>
    <sheet name="Honigmannstraat" sheetId="4" r:id="rId8"/>
    <sheet name="Prins Hendriklaan" sheetId="5" r:id="rId9"/>
  </sheets>
  <definedNames>
    <definedName name="_xlnm._FilterDatabase" localSheetId="0" hidden="1">Valkenburgerweg!$B$3:$H$776</definedName>
    <definedName name="_xlnm.Print_Area" localSheetId="0">Valkenburgerweg!$A$1:$H$776</definedName>
  </definedNames>
  <calcPr calcId="162913"/>
</workbook>
</file>

<file path=xl/calcChain.xml><?xml version="1.0" encoding="utf-8"?>
<calcChain xmlns="http://schemas.openxmlformats.org/spreadsheetml/2006/main">
  <c r="E57" i="3" l="1"/>
  <c r="E115" i="3"/>
  <c r="D14" i="10" l="1"/>
  <c r="D16" i="9"/>
  <c r="D216" i="8"/>
  <c r="D88" i="8"/>
  <c r="E682" i="7"/>
  <c r="E654" i="7"/>
  <c r="E613" i="7"/>
  <c r="E600" i="7"/>
  <c r="E587" i="7"/>
  <c r="E509" i="7"/>
  <c r="E423" i="7"/>
  <c r="E291" i="7"/>
  <c r="E257" i="7"/>
  <c r="E185" i="7"/>
  <c r="E104" i="7"/>
  <c r="E20" i="7"/>
  <c r="E274" i="6"/>
  <c r="E362" i="6"/>
  <c r="E412" i="6"/>
  <c r="D218" i="8" l="1"/>
  <c r="E684" i="7"/>
  <c r="E615" i="7"/>
  <c r="E293" i="7"/>
  <c r="E166" i="6"/>
  <c r="E414" i="6" s="1"/>
  <c r="E686" i="7" l="1"/>
  <c r="E10" i="5"/>
  <c r="E11" i="4"/>
  <c r="E199" i="3" l="1"/>
  <c r="E206" i="3" s="1"/>
  <c r="E190" i="3"/>
  <c r="E205" i="3" s="1"/>
  <c r="E156" i="3"/>
  <c r="E204" i="3" s="1"/>
  <c r="E203" i="3"/>
  <c r="E202" i="3"/>
  <c r="E207" i="3" l="1"/>
  <c r="E416" i="2"/>
  <c r="E453" i="2" l="1"/>
  <c r="E342" i="2"/>
  <c r="E26" i="2"/>
  <c r="E56" i="2" s="1"/>
  <c r="E662" i="2" l="1"/>
  <c r="E644" i="2" l="1"/>
  <c r="E688" i="2" s="1"/>
  <c r="E579" i="2"/>
  <c r="E476" i="2"/>
  <c r="E269" i="2" l="1"/>
  <c r="E288" i="2" l="1"/>
  <c r="E775" i="2"/>
  <c r="E747" i="2"/>
  <c r="E640" i="2"/>
  <c r="E608" i="2"/>
  <c r="E575" i="2"/>
  <c r="E534" i="2"/>
  <c r="E503" i="2"/>
  <c r="E449" i="2"/>
  <c r="E406" i="2"/>
  <c r="E377" i="2"/>
  <c r="E307" i="2"/>
  <c r="E281" i="2"/>
  <c r="E261" i="2"/>
  <c r="E247" i="2"/>
  <c r="E242" i="2"/>
  <c r="E203" i="2"/>
  <c r="E155" i="2"/>
  <c r="E119" i="2"/>
  <c r="E778" i="2" l="1"/>
</calcChain>
</file>

<file path=xl/comments1.xml><?xml version="1.0" encoding="utf-8"?>
<comments xmlns="http://schemas.openxmlformats.org/spreadsheetml/2006/main">
  <authors>
    <author>gebruiker</author>
  </authors>
  <commentList>
    <comment ref="F652" authorId="0" shapeId="0">
      <text>
        <r>
          <rPr>
            <b/>
            <sz val="9"/>
            <color indexed="81"/>
            <rFont val="Tahoma"/>
            <charset val="1"/>
          </rPr>
          <t>gebruiker:</t>
        </r>
        <r>
          <rPr>
            <sz val="9"/>
            <color indexed="81"/>
            <rFont val="Tahoma"/>
            <charset val="1"/>
          </rPr>
          <t xml:space="preserve">
1 maal per kwartaal nat afnemen vloer</t>
        </r>
      </text>
    </comment>
  </commentList>
</comments>
</file>

<file path=xl/sharedStrings.xml><?xml version="1.0" encoding="utf-8"?>
<sst xmlns="http://schemas.openxmlformats.org/spreadsheetml/2006/main" count="11128" uniqueCount="3449">
  <si>
    <t>NR</t>
  </si>
  <si>
    <t>Omschrijving</t>
  </si>
  <si>
    <t>m2</t>
  </si>
  <si>
    <t>Ruimtecategorie</t>
  </si>
  <si>
    <t>Vloerafwerking</t>
  </si>
  <si>
    <t>Opleiding</t>
  </si>
  <si>
    <t>VC018</t>
  </si>
  <si>
    <t>Multifunctioneel</t>
  </si>
  <si>
    <t>Leslokaal</t>
  </si>
  <si>
    <t>Tapijt (7 kleuren)</t>
  </si>
  <si>
    <t>KTM</t>
  </si>
  <si>
    <t>VC019</t>
  </si>
  <si>
    <t>EV kantoor</t>
  </si>
  <si>
    <t>VC020</t>
  </si>
  <si>
    <t>VC021</t>
  </si>
  <si>
    <t>CGO Multifunc.</t>
  </si>
  <si>
    <t>VC036</t>
  </si>
  <si>
    <t>EV Printer</t>
  </si>
  <si>
    <t>Verkeersruimten</t>
  </si>
  <si>
    <t>Linoleum (7 kleuren)</t>
  </si>
  <si>
    <t>VC017</t>
  </si>
  <si>
    <t>VC013</t>
  </si>
  <si>
    <t>AV Videomontage</t>
  </si>
  <si>
    <t>VC014</t>
  </si>
  <si>
    <t>VC015</t>
  </si>
  <si>
    <t>VC016</t>
  </si>
  <si>
    <t>VC012</t>
  </si>
  <si>
    <t>Beton vloercoating</t>
  </si>
  <si>
    <t>VC011</t>
  </si>
  <si>
    <t>Ontmoeten/lockers</t>
  </si>
  <si>
    <t>VC010</t>
  </si>
  <si>
    <t>Docentenruimte</t>
  </si>
  <si>
    <t>Bureaukamer</t>
  </si>
  <si>
    <t>VC009</t>
  </si>
  <si>
    <t>VC008</t>
  </si>
  <si>
    <t>OLC</t>
  </si>
  <si>
    <t>VC007</t>
  </si>
  <si>
    <t>Welzijn</t>
  </si>
  <si>
    <t>VC004</t>
  </si>
  <si>
    <t>Spreekkamer</t>
  </si>
  <si>
    <t>VC005</t>
  </si>
  <si>
    <t>VC006</t>
  </si>
  <si>
    <t>VC001</t>
  </si>
  <si>
    <t>Gang</t>
  </si>
  <si>
    <t>VC002</t>
  </si>
  <si>
    <t>VC003</t>
  </si>
  <si>
    <t>VC022</t>
  </si>
  <si>
    <t>LIFT</t>
  </si>
  <si>
    <t>VC023</t>
  </si>
  <si>
    <t>PM poplokaal</t>
  </si>
  <si>
    <t>VC024</t>
  </si>
  <si>
    <t>VC025</t>
  </si>
  <si>
    <t>VideoStudio</t>
  </si>
  <si>
    <t>VC027</t>
  </si>
  <si>
    <t>VC026</t>
  </si>
  <si>
    <t>AV Regie</t>
  </si>
  <si>
    <t>VC028</t>
  </si>
  <si>
    <t>Portaal</t>
  </si>
  <si>
    <t>VC029</t>
  </si>
  <si>
    <t>VC030</t>
  </si>
  <si>
    <t xml:space="preserve">Receptie </t>
  </si>
  <si>
    <t>VC031</t>
  </si>
  <si>
    <t>AV Fotostudio / berging</t>
  </si>
  <si>
    <t>VC032</t>
  </si>
  <si>
    <t>PM Oefenbunker</t>
  </si>
  <si>
    <t>VC037</t>
  </si>
  <si>
    <t>VC039</t>
  </si>
  <si>
    <t>PT Oefenbunker</t>
  </si>
  <si>
    <t>VC039a</t>
  </si>
  <si>
    <t>Controleruimte techniek</t>
  </si>
  <si>
    <t>VC033</t>
  </si>
  <si>
    <t>Hal</t>
  </si>
  <si>
    <t>VC093</t>
  </si>
  <si>
    <t>E-kast</t>
  </si>
  <si>
    <t>Geen schoonmaak</t>
  </si>
  <si>
    <t>VC086</t>
  </si>
  <si>
    <t>Techniek</t>
  </si>
  <si>
    <t>VC087</t>
  </si>
  <si>
    <t>Herentoilet</t>
  </si>
  <si>
    <t>Sanitairruimten</t>
  </si>
  <si>
    <t>Gietvloer holle plint</t>
  </si>
  <si>
    <t>VC088</t>
  </si>
  <si>
    <t>VC089</t>
  </si>
  <si>
    <t>VC090</t>
  </si>
  <si>
    <t>Damestoilet</t>
  </si>
  <si>
    <t>VC091</t>
  </si>
  <si>
    <t>VC092</t>
  </si>
  <si>
    <t>VC094</t>
  </si>
  <si>
    <t>Voorruimte herentoilet</t>
  </si>
  <si>
    <t>VC095</t>
  </si>
  <si>
    <t>Voorruimte damestoilet</t>
  </si>
  <si>
    <t>VC096</t>
  </si>
  <si>
    <t>Invalide toilet</t>
  </si>
  <si>
    <t>VC097</t>
  </si>
  <si>
    <t>Berging (WK)</t>
  </si>
  <si>
    <t>Totaal</t>
  </si>
  <si>
    <t>Begande grond C</t>
  </si>
  <si>
    <t>VB001</t>
  </si>
  <si>
    <t>Tochtsluis</t>
  </si>
  <si>
    <t>Schoonloopmat</t>
  </si>
  <si>
    <t>VB002</t>
  </si>
  <si>
    <t>Entrée</t>
  </si>
  <si>
    <t>VB003</t>
  </si>
  <si>
    <t>VB004</t>
  </si>
  <si>
    <t>VB005</t>
  </si>
  <si>
    <t>Kleedruimte</t>
  </si>
  <si>
    <t>Diversen</t>
  </si>
  <si>
    <t>VB006</t>
  </si>
  <si>
    <t>VB026</t>
  </si>
  <si>
    <t>Douche</t>
  </si>
  <si>
    <t>VB027</t>
  </si>
  <si>
    <t>VB007</t>
  </si>
  <si>
    <t>Speellokaal</t>
  </si>
  <si>
    <t>Gymnastiekvloer</t>
  </si>
  <si>
    <t>VB008</t>
  </si>
  <si>
    <t>Berging</t>
  </si>
  <si>
    <t>VB009</t>
  </si>
  <si>
    <t>VB095</t>
  </si>
  <si>
    <t>VB096</t>
  </si>
  <si>
    <t>VB089</t>
  </si>
  <si>
    <t>Toilet</t>
  </si>
  <si>
    <t>VB090</t>
  </si>
  <si>
    <t>VB091</t>
  </si>
  <si>
    <t>VB092</t>
  </si>
  <si>
    <t>VB093</t>
  </si>
  <si>
    <t>VB094</t>
  </si>
  <si>
    <t>VB097</t>
  </si>
  <si>
    <t>Voorruimte toilet</t>
  </si>
  <si>
    <t>VB098</t>
  </si>
  <si>
    <t>VB099</t>
  </si>
  <si>
    <t>Schoonmaakkast</t>
  </si>
  <si>
    <t>Voor rekening schoonmaakorganisatie</t>
  </si>
  <si>
    <t>VB010</t>
  </si>
  <si>
    <t>VB011</t>
  </si>
  <si>
    <t>Dramalokaal</t>
  </si>
  <si>
    <t>VB013</t>
  </si>
  <si>
    <t>VB012</t>
  </si>
  <si>
    <t>VB023</t>
  </si>
  <si>
    <t>VB014</t>
  </si>
  <si>
    <t>VB015</t>
  </si>
  <si>
    <t>VB024</t>
  </si>
  <si>
    <t>VB025</t>
  </si>
  <si>
    <t>VB016</t>
  </si>
  <si>
    <t>Restaurant</t>
  </si>
  <si>
    <t>VB017</t>
  </si>
  <si>
    <t>Instructie</t>
  </si>
  <si>
    <t>Facilitair</t>
  </si>
  <si>
    <t>VB018</t>
  </si>
  <si>
    <t>VB019</t>
  </si>
  <si>
    <t>VB020</t>
  </si>
  <si>
    <t>Beveiliging</t>
  </si>
  <si>
    <t>VB021</t>
  </si>
  <si>
    <t>Monoliet onbehandeld</t>
  </si>
  <si>
    <t>VB037</t>
  </si>
  <si>
    <t>Automat.</t>
  </si>
  <si>
    <t>Catering</t>
  </si>
  <si>
    <t>VB041</t>
  </si>
  <si>
    <t>Vriescel</t>
  </si>
  <si>
    <t>VB038</t>
  </si>
  <si>
    <t>Koelcel</t>
  </si>
  <si>
    <t>VB039</t>
  </si>
  <si>
    <t>Afwas</t>
  </si>
  <si>
    <t>VB040</t>
  </si>
  <si>
    <t>Koffiekeuken</t>
  </si>
  <si>
    <t>VB036</t>
  </si>
  <si>
    <t>Emballage</t>
  </si>
  <si>
    <t>VB035</t>
  </si>
  <si>
    <t>Drank</t>
  </si>
  <si>
    <t>VB034</t>
  </si>
  <si>
    <t>Afval</t>
  </si>
  <si>
    <t>VB033</t>
  </si>
  <si>
    <t>Magazijn</t>
  </si>
  <si>
    <t>VB032</t>
  </si>
  <si>
    <t>VB031</t>
  </si>
  <si>
    <t>WK</t>
  </si>
  <si>
    <t>VB030</t>
  </si>
  <si>
    <t>Pauzeruimte</t>
  </si>
  <si>
    <t>VB028</t>
  </si>
  <si>
    <t>VB029</t>
  </si>
  <si>
    <t>Uitgift</t>
  </si>
  <si>
    <t>VB087</t>
  </si>
  <si>
    <t>VB084</t>
  </si>
  <si>
    <t>Kast</t>
  </si>
  <si>
    <t>VB088</t>
  </si>
  <si>
    <t>Patchruimte</t>
  </si>
  <si>
    <t>VB086</t>
  </si>
  <si>
    <t>Toilet heren</t>
  </si>
  <si>
    <t>VB085</t>
  </si>
  <si>
    <t>Toilet dames</t>
  </si>
  <si>
    <t>VB022</t>
  </si>
  <si>
    <t>Garderobe</t>
  </si>
  <si>
    <t>Begande grond B</t>
  </si>
  <si>
    <t>VD001</t>
  </si>
  <si>
    <t>VD002</t>
  </si>
  <si>
    <t>VD003</t>
  </si>
  <si>
    <t>Ontmoeten</t>
  </si>
  <si>
    <t>VD004</t>
  </si>
  <si>
    <t>Vergader</t>
  </si>
  <si>
    <t>Centrale Dienst</t>
  </si>
  <si>
    <t>VD005</t>
  </si>
  <si>
    <t>Facilitair / Communicatie</t>
  </si>
  <si>
    <t>VD006</t>
  </si>
  <si>
    <t>VD007</t>
  </si>
  <si>
    <t>ICT Berging</t>
  </si>
  <si>
    <t>VD008</t>
  </si>
  <si>
    <t>I&amp;A, Technische Beheer</t>
  </si>
  <si>
    <t>VD009</t>
  </si>
  <si>
    <t>I&amp;A, Functioneel Beheer</t>
  </si>
  <si>
    <t>VD010</t>
  </si>
  <si>
    <t>Onderwijsservices</t>
  </si>
  <si>
    <t>VD011</t>
  </si>
  <si>
    <t>VD012</t>
  </si>
  <si>
    <t>Pantry</t>
  </si>
  <si>
    <t>VD013</t>
  </si>
  <si>
    <t>Archief</t>
  </si>
  <si>
    <t>VD014</t>
  </si>
  <si>
    <t>VD015</t>
  </si>
  <si>
    <t>VD016</t>
  </si>
  <si>
    <t>VD017</t>
  </si>
  <si>
    <t>VD018</t>
  </si>
  <si>
    <t>berging facilitair</t>
  </si>
  <si>
    <t>VD019</t>
  </si>
  <si>
    <t>Vergaderruimte</t>
  </si>
  <si>
    <t>VD020</t>
  </si>
  <si>
    <t>Educatie</t>
  </si>
  <si>
    <t>VD098</t>
  </si>
  <si>
    <t>VD099</t>
  </si>
  <si>
    <t>VD097</t>
  </si>
  <si>
    <t>Voorruimte toilet heren</t>
  </si>
  <si>
    <t>VD096</t>
  </si>
  <si>
    <t>Voorruimte toilet dames</t>
  </si>
  <si>
    <t>VD095</t>
  </si>
  <si>
    <t>VD089</t>
  </si>
  <si>
    <t>VD090</t>
  </si>
  <si>
    <t>VD091</t>
  </si>
  <si>
    <t>VD092</t>
  </si>
  <si>
    <t>VD093</t>
  </si>
  <si>
    <t>VD094</t>
  </si>
  <si>
    <t>Begane grond D</t>
  </si>
  <si>
    <t>VE001</t>
  </si>
  <si>
    <t>VE002</t>
  </si>
  <si>
    <t>VE003</t>
  </si>
  <si>
    <t>Wachten bezoekers</t>
  </si>
  <si>
    <t>VE004</t>
  </si>
  <si>
    <t>VE005</t>
  </si>
  <si>
    <t>VE007</t>
  </si>
  <si>
    <t>Answer Centre</t>
  </si>
  <si>
    <t>VE008</t>
  </si>
  <si>
    <t>centrale servicedesk</t>
  </si>
  <si>
    <t>VE009</t>
  </si>
  <si>
    <t>Audit &amp; Control</t>
  </si>
  <si>
    <t>VE010</t>
  </si>
  <si>
    <t>Financien</t>
  </si>
  <si>
    <t>VE011</t>
  </si>
  <si>
    <t>Representatieve ruimte</t>
  </si>
  <si>
    <t>VE012</t>
  </si>
  <si>
    <t>Bestuursbureau</t>
  </si>
  <si>
    <t>VE013</t>
  </si>
  <si>
    <t>Secretariaat</t>
  </si>
  <si>
    <t>VE014</t>
  </si>
  <si>
    <t>VE015</t>
  </si>
  <si>
    <t>Presentatie ruimte</t>
  </si>
  <si>
    <t>VE032</t>
  </si>
  <si>
    <t>Het Hart</t>
  </si>
  <si>
    <t>VE016</t>
  </si>
  <si>
    <t>Contracting Directie</t>
  </si>
  <si>
    <t>Contracting</t>
  </si>
  <si>
    <t>VE017</t>
  </si>
  <si>
    <t>Contratcting Administratie</t>
  </si>
  <si>
    <t>VE018</t>
  </si>
  <si>
    <t>Contracting Administratie</t>
  </si>
  <si>
    <t>VE019</t>
  </si>
  <si>
    <t>VE020</t>
  </si>
  <si>
    <t>Contractin flex Accountm</t>
  </si>
  <si>
    <t>VE021</t>
  </si>
  <si>
    <t>Contracting flex Externen</t>
  </si>
  <si>
    <t>VE022</t>
  </si>
  <si>
    <t>Entree</t>
  </si>
  <si>
    <t>VE023</t>
  </si>
  <si>
    <t>Receptie</t>
  </si>
  <si>
    <t>VE024</t>
  </si>
  <si>
    <t>VE025</t>
  </si>
  <si>
    <t>Collegezaal</t>
  </si>
  <si>
    <t>VE026</t>
  </si>
  <si>
    <t>VE027</t>
  </si>
  <si>
    <t>VE028</t>
  </si>
  <si>
    <t>Berging/Archief</t>
  </si>
  <si>
    <t>VE029</t>
  </si>
  <si>
    <t>VE030</t>
  </si>
  <si>
    <t>EHBO</t>
  </si>
  <si>
    <t>VE031</t>
  </si>
  <si>
    <t>Postkamer</t>
  </si>
  <si>
    <t>VE099</t>
  </si>
  <si>
    <t>VE088</t>
  </si>
  <si>
    <t>VE089</t>
  </si>
  <si>
    <t>VE090</t>
  </si>
  <si>
    <t>VE091</t>
  </si>
  <si>
    <t>VE092</t>
  </si>
  <si>
    <t>VE093</t>
  </si>
  <si>
    <t>VE094</t>
  </si>
  <si>
    <t>VE095</t>
  </si>
  <si>
    <t>VE096</t>
  </si>
  <si>
    <t>VE097</t>
  </si>
  <si>
    <t>VE098</t>
  </si>
  <si>
    <t>Begane Grond E</t>
  </si>
  <si>
    <t>VF001</t>
  </si>
  <si>
    <t>VF002</t>
  </si>
  <si>
    <t>VF003</t>
  </si>
  <si>
    <t>VF004</t>
  </si>
  <si>
    <t>VF005</t>
  </si>
  <si>
    <t>Bijeenkomstruimte</t>
  </si>
  <si>
    <t>Hospitality</t>
  </si>
  <si>
    <t>VF006</t>
  </si>
  <si>
    <t>VF007</t>
  </si>
  <si>
    <t>Detailhandel</t>
  </si>
  <si>
    <t>VF008</t>
  </si>
  <si>
    <t>Heren opkomstruimte</t>
  </si>
  <si>
    <t>VF009</t>
  </si>
  <si>
    <t>Dames opkomstruimte</t>
  </si>
  <si>
    <t>VF010</t>
  </si>
  <si>
    <t>Administratie</t>
  </si>
  <si>
    <t>VF011</t>
  </si>
  <si>
    <t>VF012</t>
  </si>
  <si>
    <t>VF013</t>
  </si>
  <si>
    <t>VF014</t>
  </si>
  <si>
    <t>VF015</t>
  </si>
  <si>
    <t>VF016</t>
  </si>
  <si>
    <t>VF017</t>
  </si>
  <si>
    <t>Fietsenstalling</t>
  </si>
  <si>
    <t>VF018</t>
  </si>
  <si>
    <t>VF085</t>
  </si>
  <si>
    <t>Voorruimte douche</t>
  </si>
  <si>
    <t>VF084</t>
  </si>
  <si>
    <t>VF083</t>
  </si>
  <si>
    <t>VF086</t>
  </si>
  <si>
    <t>Dames toilet</t>
  </si>
  <si>
    <t>VF087</t>
  </si>
  <si>
    <t>VF088</t>
  </si>
  <si>
    <t>VF089</t>
  </si>
  <si>
    <t>VF090</t>
  </si>
  <si>
    <t>Heren toilet</t>
  </si>
  <si>
    <t>VF091</t>
  </si>
  <si>
    <t>VF092</t>
  </si>
  <si>
    <t>VF093</t>
  </si>
  <si>
    <t>VF094</t>
  </si>
  <si>
    <t>VF095</t>
  </si>
  <si>
    <t>VF096</t>
  </si>
  <si>
    <t>VF097</t>
  </si>
  <si>
    <t>VF098</t>
  </si>
  <si>
    <t>VF099</t>
  </si>
  <si>
    <t>Begane Grond F</t>
  </si>
  <si>
    <t>Bijzonder verkeersruimten (zie P.v.E.)</t>
  </si>
  <si>
    <t>Bijzonder F</t>
  </si>
  <si>
    <t>BIJZONDER F</t>
  </si>
  <si>
    <t>VA001</t>
  </si>
  <si>
    <t>VA003</t>
  </si>
  <si>
    <t>Werkplaats facilitair</t>
  </si>
  <si>
    <t>2 komponenten vloercoating</t>
  </si>
  <si>
    <t>VA004</t>
  </si>
  <si>
    <t>VA005</t>
  </si>
  <si>
    <t>VA006</t>
  </si>
  <si>
    <t>Technische ruimte</t>
  </si>
  <si>
    <t>VA007</t>
  </si>
  <si>
    <t>Pompruimte</t>
  </si>
  <si>
    <t>VA009</t>
  </si>
  <si>
    <t>Werkplek</t>
  </si>
  <si>
    <t>VA96</t>
  </si>
  <si>
    <t>Trappenhuis</t>
  </si>
  <si>
    <t>VP399</t>
  </si>
  <si>
    <t>Vluchttrappenhuis</t>
  </si>
  <si>
    <t>Bijzonder P</t>
  </si>
  <si>
    <t>BIJZONDER P</t>
  </si>
  <si>
    <t>Parkeergarage</t>
  </si>
  <si>
    <t>Begane Grond A</t>
  </si>
  <si>
    <t>VP401</t>
  </si>
  <si>
    <t>VP301</t>
  </si>
  <si>
    <t>vloercoating niet gezand</t>
  </si>
  <si>
    <t>VP201</t>
  </si>
  <si>
    <t>VP101</t>
  </si>
  <si>
    <t>A BG</t>
  </si>
  <si>
    <t>F BG</t>
  </si>
  <si>
    <t>E BG</t>
  </si>
  <si>
    <t>D BG</t>
  </si>
  <si>
    <t>B BG</t>
  </si>
  <si>
    <t>C BG</t>
  </si>
  <si>
    <t>VK101</t>
  </si>
  <si>
    <t>Entree KTM zaal</t>
  </si>
  <si>
    <t>VK102</t>
  </si>
  <si>
    <t>VK103</t>
  </si>
  <si>
    <t>Balkon</t>
  </si>
  <si>
    <t>VK199</t>
  </si>
  <si>
    <t>VK105</t>
  </si>
  <si>
    <t>VK197</t>
  </si>
  <si>
    <t>VK198</t>
  </si>
  <si>
    <t>K BG</t>
  </si>
  <si>
    <t>Begane Grond K</t>
  </si>
  <si>
    <t>VK001</t>
  </si>
  <si>
    <t>Zaal</t>
  </si>
  <si>
    <t>VK002</t>
  </si>
  <si>
    <t>Stoelenberging</t>
  </si>
  <si>
    <t>VK003</t>
  </si>
  <si>
    <t>VK004</t>
  </si>
  <si>
    <t>VK005</t>
  </si>
  <si>
    <t>VK006</t>
  </si>
  <si>
    <t>VK092</t>
  </si>
  <si>
    <t>Liftaggregaat</t>
  </si>
  <si>
    <t>monoliet onbehandeld</t>
  </si>
  <si>
    <t>VK093</t>
  </si>
  <si>
    <t>VK094</t>
  </si>
  <si>
    <t>VK095</t>
  </si>
  <si>
    <t>VK096</t>
  </si>
  <si>
    <t>VK097</t>
  </si>
  <si>
    <t>Gietvloer hollle plint</t>
  </si>
  <si>
    <t>VK098</t>
  </si>
  <si>
    <t>VK099</t>
  </si>
  <si>
    <t>VKs1</t>
  </si>
  <si>
    <t>Verkeersruimte</t>
  </si>
  <si>
    <t>K Souterrain</t>
  </si>
  <si>
    <t>Souterrain K</t>
  </si>
  <si>
    <t>VC101</t>
  </si>
  <si>
    <t>VC102</t>
  </si>
  <si>
    <t>VC103</t>
  </si>
  <si>
    <t>VC104</t>
  </si>
  <si>
    <t>Oefenruimte</t>
  </si>
  <si>
    <t>VC105</t>
  </si>
  <si>
    <t>Vaardigheid</t>
  </si>
  <si>
    <t>VC106</t>
  </si>
  <si>
    <t>Projectkantoor</t>
  </si>
  <si>
    <t>VC107</t>
  </si>
  <si>
    <t>VC108</t>
  </si>
  <si>
    <t>VC109</t>
  </si>
  <si>
    <t>VC110</t>
  </si>
  <si>
    <t>VC111</t>
  </si>
  <si>
    <t>VC112</t>
  </si>
  <si>
    <t>VC113</t>
  </si>
  <si>
    <t>VC114</t>
  </si>
  <si>
    <t>Unitdirecteur</t>
  </si>
  <si>
    <t>VC115</t>
  </si>
  <si>
    <t>Docenten Ruimte</t>
  </si>
  <si>
    <t>VC116</t>
  </si>
  <si>
    <t>Instructieruimte</t>
  </si>
  <si>
    <t>VC117</t>
  </si>
  <si>
    <t>VC118</t>
  </si>
  <si>
    <t>VC119</t>
  </si>
  <si>
    <t>VC199</t>
  </si>
  <si>
    <t>VC198</t>
  </si>
  <si>
    <t>VC194</t>
  </si>
  <si>
    <t>VC195</t>
  </si>
  <si>
    <t>VC196</t>
  </si>
  <si>
    <t>VC197</t>
  </si>
  <si>
    <t>VC187</t>
  </si>
  <si>
    <t>VC188</t>
  </si>
  <si>
    <t>VC189</t>
  </si>
  <si>
    <t>VC190</t>
  </si>
  <si>
    <t>VC191</t>
  </si>
  <si>
    <t>VC192</t>
  </si>
  <si>
    <t>C 1ste verdieping</t>
  </si>
  <si>
    <t>1ste verdieping C</t>
  </si>
  <si>
    <t>VD101</t>
  </si>
  <si>
    <t>VD102</t>
  </si>
  <si>
    <t>VD103</t>
  </si>
  <si>
    <t>VD104</t>
  </si>
  <si>
    <t>Groepslokaal</t>
  </si>
  <si>
    <t>VD105</t>
  </si>
  <si>
    <t>VD106</t>
  </si>
  <si>
    <t>VD107</t>
  </si>
  <si>
    <t>Spreek/Vergadering Kamer</t>
  </si>
  <si>
    <t>VD108</t>
  </si>
  <si>
    <t>VD109</t>
  </si>
  <si>
    <t>Loopbaanbegeleiding</t>
  </si>
  <si>
    <t>VD110</t>
  </si>
  <si>
    <t xml:space="preserve">Docenten </t>
  </si>
  <si>
    <t>VD111</t>
  </si>
  <si>
    <t>VD112</t>
  </si>
  <si>
    <t>AKA</t>
  </si>
  <si>
    <t>VD113</t>
  </si>
  <si>
    <t>Assessment trajectbureau</t>
  </si>
  <si>
    <t>VD114</t>
  </si>
  <si>
    <t>VD115</t>
  </si>
  <si>
    <t>VD116</t>
  </si>
  <si>
    <t>VD117</t>
  </si>
  <si>
    <t>VD199</t>
  </si>
  <si>
    <t>VD198</t>
  </si>
  <si>
    <t>VD118</t>
  </si>
  <si>
    <t>VD193</t>
  </si>
  <si>
    <t>VD187</t>
  </si>
  <si>
    <t>VD188</t>
  </si>
  <si>
    <t>VD189</t>
  </si>
  <si>
    <t>VD190</t>
  </si>
  <si>
    <t>VD192</t>
  </si>
  <si>
    <t>VD194</t>
  </si>
  <si>
    <t>VD195</t>
  </si>
  <si>
    <t>VD196</t>
  </si>
  <si>
    <t>VD197</t>
  </si>
  <si>
    <t>D 1ste verdieping</t>
  </si>
  <si>
    <t>1ste verdieping D</t>
  </si>
  <si>
    <t>VE101</t>
  </si>
  <si>
    <t>VE102</t>
  </si>
  <si>
    <t>VE103</t>
  </si>
  <si>
    <t>VE104</t>
  </si>
  <si>
    <t>Projectwerk</t>
  </si>
  <si>
    <t>VE105</t>
  </si>
  <si>
    <t>Simulatie meubelwinkel</t>
  </si>
  <si>
    <t>VE106</t>
  </si>
  <si>
    <t>Simulatie infocentrum</t>
  </si>
  <si>
    <t>VE107</t>
  </si>
  <si>
    <t>Simulatie winkel</t>
  </si>
  <si>
    <t>VE108</t>
  </si>
  <si>
    <t>VE109</t>
  </si>
  <si>
    <t>Reisbureau</t>
  </si>
  <si>
    <t>VE110</t>
  </si>
  <si>
    <t>VE111</t>
  </si>
  <si>
    <t>Unit Directeur</t>
  </si>
  <si>
    <t>VE112</t>
  </si>
  <si>
    <t>VE199</t>
  </si>
  <si>
    <t>VE198</t>
  </si>
  <si>
    <t>VE187</t>
  </si>
  <si>
    <t>VE188</t>
  </si>
  <si>
    <t>VE189</t>
  </si>
  <si>
    <t>VE190</t>
  </si>
  <si>
    <t>VE191</t>
  </si>
  <si>
    <t>VE192</t>
  </si>
  <si>
    <t>VE193</t>
  </si>
  <si>
    <t>E- kast</t>
  </si>
  <si>
    <t>VE194</t>
  </si>
  <si>
    <t>VE195</t>
  </si>
  <si>
    <t>VE196</t>
  </si>
  <si>
    <t>VE197</t>
  </si>
  <si>
    <t>Voor rekening van schoonmaakorganisatie</t>
  </si>
  <si>
    <t>E 1ste verdieping</t>
  </si>
  <si>
    <t>VF101</t>
  </si>
  <si>
    <t>VF102</t>
  </si>
  <si>
    <t>VF103</t>
  </si>
  <si>
    <t>Simulatie</t>
  </si>
  <si>
    <t>VF104</t>
  </si>
  <si>
    <t>VF105</t>
  </si>
  <si>
    <t>VF106</t>
  </si>
  <si>
    <t>VF108</t>
  </si>
  <si>
    <t>VF109</t>
  </si>
  <si>
    <t>VF110</t>
  </si>
  <si>
    <t>VF111</t>
  </si>
  <si>
    <t>VF112</t>
  </si>
  <si>
    <t>VF113</t>
  </si>
  <si>
    <t>VF114</t>
  </si>
  <si>
    <t>MF Instructieruimte</t>
  </si>
  <si>
    <t>VF115</t>
  </si>
  <si>
    <t>VF118</t>
  </si>
  <si>
    <t>VF119</t>
  </si>
  <si>
    <t>VF120</t>
  </si>
  <si>
    <t>VF121</t>
  </si>
  <si>
    <t>VF122</t>
  </si>
  <si>
    <t>VF123</t>
  </si>
  <si>
    <t>VF124</t>
  </si>
  <si>
    <t>VF125</t>
  </si>
  <si>
    <t>Repro</t>
  </si>
  <si>
    <t>VF197</t>
  </si>
  <si>
    <t>VF198</t>
  </si>
  <si>
    <t>VF199</t>
  </si>
  <si>
    <t>VF183</t>
  </si>
  <si>
    <t>VF184</t>
  </si>
  <si>
    <t>VF185</t>
  </si>
  <si>
    <t>VF186</t>
  </si>
  <si>
    <t>VF187</t>
  </si>
  <si>
    <t>VF190</t>
  </si>
  <si>
    <t>VF191</t>
  </si>
  <si>
    <t>VF192</t>
  </si>
  <si>
    <t>VF193</t>
  </si>
  <si>
    <t>VF194</t>
  </si>
  <si>
    <t>VF195</t>
  </si>
  <si>
    <t>VF196</t>
  </si>
  <si>
    <t>F 1ste verdieping</t>
  </si>
  <si>
    <t>1ste verdieping F</t>
  </si>
  <si>
    <t>VA101</t>
  </si>
  <si>
    <t>VA103</t>
  </si>
  <si>
    <t>VA104</t>
  </si>
  <si>
    <t>VA105</t>
  </si>
  <si>
    <t>Keuken 1</t>
  </si>
  <si>
    <t>Gietvloer met antisplip</t>
  </si>
  <si>
    <t>VA106</t>
  </si>
  <si>
    <t>Werkkast keuken 1</t>
  </si>
  <si>
    <t>VA135</t>
  </si>
  <si>
    <t>VA197</t>
  </si>
  <si>
    <t>VA107</t>
  </si>
  <si>
    <t>VA108</t>
  </si>
  <si>
    <t>Opslag keuken 1</t>
  </si>
  <si>
    <t>VA109</t>
  </si>
  <si>
    <t>VA110</t>
  </si>
  <si>
    <t>VA111</t>
  </si>
  <si>
    <t>Kleedruimte dames</t>
  </si>
  <si>
    <t>VA112</t>
  </si>
  <si>
    <t>Kleedruimte heren</t>
  </si>
  <si>
    <t>VA113</t>
  </si>
  <si>
    <t>Kleedruimte docenten</t>
  </si>
  <si>
    <t>VA114</t>
  </si>
  <si>
    <t>Bakkerij</t>
  </si>
  <si>
    <t>VA115</t>
  </si>
  <si>
    <t>Patisserie bakkerij</t>
  </si>
  <si>
    <t>VA116</t>
  </si>
  <si>
    <t>VA117</t>
  </si>
  <si>
    <t>Ontvangst goederen</t>
  </si>
  <si>
    <t>VA118</t>
  </si>
  <si>
    <t>Ruimte Creatief</t>
  </si>
  <si>
    <t>VA119</t>
  </si>
  <si>
    <t xml:space="preserve">VA121 </t>
  </si>
  <si>
    <t>VA122</t>
  </si>
  <si>
    <t>VA123</t>
  </si>
  <si>
    <t>VA124</t>
  </si>
  <si>
    <t>VA125</t>
  </si>
  <si>
    <t>VA126</t>
  </si>
  <si>
    <t>Vaatwaskeuken bakkerij</t>
  </si>
  <si>
    <t>VA127</t>
  </si>
  <si>
    <t>Magazijn bakkerij</t>
  </si>
  <si>
    <t>VA128</t>
  </si>
  <si>
    <t>Opslag bakkerij</t>
  </si>
  <si>
    <t>VA129</t>
  </si>
  <si>
    <t>Dranken opslag</t>
  </si>
  <si>
    <t>VA130</t>
  </si>
  <si>
    <t>VA131</t>
  </si>
  <si>
    <t>koelcel bakkerij</t>
  </si>
  <si>
    <t>VA132</t>
  </si>
  <si>
    <t>VA133</t>
  </si>
  <si>
    <t>zuivelcel</t>
  </si>
  <si>
    <t>VA134</t>
  </si>
  <si>
    <t>vriescel</t>
  </si>
  <si>
    <t>VA198</t>
  </si>
  <si>
    <t>VA141</t>
  </si>
  <si>
    <t>Opslag</t>
  </si>
  <si>
    <t>Beton voor parkeren</t>
  </si>
  <si>
    <t>VA183</t>
  </si>
  <si>
    <t>VA184</t>
  </si>
  <si>
    <t>VA185</t>
  </si>
  <si>
    <t>VA186</t>
  </si>
  <si>
    <t>VA187</t>
  </si>
  <si>
    <t>VA188</t>
  </si>
  <si>
    <t>VA189</t>
  </si>
  <si>
    <t>VA190</t>
  </si>
  <si>
    <t>VA191</t>
  </si>
  <si>
    <t>A 1ste verdieping</t>
  </si>
  <si>
    <t>1ste verdieping A</t>
  </si>
  <si>
    <t>1ste verdieping E</t>
  </si>
  <si>
    <t>VB101</t>
  </si>
  <si>
    <t>VB102</t>
  </si>
  <si>
    <t>VB104</t>
  </si>
  <si>
    <t>VB105</t>
  </si>
  <si>
    <t>Grootkeuken</t>
  </si>
  <si>
    <t>VB106</t>
  </si>
  <si>
    <t>VB107</t>
  </si>
  <si>
    <t>Stofzuigers</t>
  </si>
  <si>
    <t>VB108</t>
  </si>
  <si>
    <t>VB109</t>
  </si>
  <si>
    <t>VB110</t>
  </si>
  <si>
    <t>VB111</t>
  </si>
  <si>
    <t>VB112</t>
  </si>
  <si>
    <t>VB113</t>
  </si>
  <si>
    <t>4 soorten</t>
  </si>
  <si>
    <t>VB114</t>
  </si>
  <si>
    <t>VB199</t>
  </si>
  <si>
    <t>VB198</t>
  </si>
  <si>
    <t>VB188</t>
  </si>
  <si>
    <t>VB189</t>
  </si>
  <si>
    <t>VB190</t>
  </si>
  <si>
    <t>VB191</t>
  </si>
  <si>
    <t>VB192</t>
  </si>
  <si>
    <t>VB193</t>
  </si>
  <si>
    <t>VB194</t>
  </si>
  <si>
    <t>VB195</t>
  </si>
  <si>
    <t>VB196</t>
  </si>
  <si>
    <t>VB197</t>
  </si>
  <si>
    <t>B 1ste verdieping</t>
  </si>
  <si>
    <t>1ste verdieping B</t>
  </si>
  <si>
    <t>Linnen</t>
  </si>
  <si>
    <t>Stagebegeleiding</t>
  </si>
  <si>
    <t>VC201</t>
  </si>
  <si>
    <t>VC202</t>
  </si>
  <si>
    <t>VC203</t>
  </si>
  <si>
    <t>Theorie huishoudkunde</t>
  </si>
  <si>
    <t>VC204</t>
  </si>
  <si>
    <t>Huishoudkunde</t>
  </si>
  <si>
    <t>VC205</t>
  </si>
  <si>
    <t>Non-food</t>
  </si>
  <si>
    <t>VC225</t>
  </si>
  <si>
    <t>Food</t>
  </si>
  <si>
    <t>VC206</t>
  </si>
  <si>
    <t>VC207</t>
  </si>
  <si>
    <t>Gespreksruimte</t>
  </si>
  <si>
    <t>VC208</t>
  </si>
  <si>
    <t>VC209</t>
  </si>
  <si>
    <t>VC210</t>
  </si>
  <si>
    <t>VC211</t>
  </si>
  <si>
    <t>VC215</t>
  </si>
  <si>
    <t>Vaardigheden zorg</t>
  </si>
  <si>
    <t>VC216</t>
  </si>
  <si>
    <t>Docenteruimte</t>
  </si>
  <si>
    <t>VC217</t>
  </si>
  <si>
    <t>Berging algemeen</t>
  </si>
  <si>
    <t>VC218</t>
  </si>
  <si>
    <t>Handvaardigheid</t>
  </si>
  <si>
    <t>VC219</t>
  </si>
  <si>
    <t>VC220</t>
  </si>
  <si>
    <t>Skills</t>
  </si>
  <si>
    <t>VC221</t>
  </si>
  <si>
    <t>VC222</t>
  </si>
  <si>
    <t>VC223</t>
  </si>
  <si>
    <t>VC224</t>
  </si>
  <si>
    <t>Berging handvaardigheid</t>
  </si>
  <si>
    <t>VC299</t>
  </si>
  <si>
    <t>VC298</t>
  </si>
  <si>
    <t>VC286</t>
  </si>
  <si>
    <t>VC287</t>
  </si>
  <si>
    <t>VC288</t>
  </si>
  <si>
    <t>VC289</t>
  </si>
  <si>
    <t>VC290</t>
  </si>
  <si>
    <t>VC291</t>
  </si>
  <si>
    <t>VC292</t>
  </si>
  <si>
    <t>VC293</t>
  </si>
  <si>
    <t>VC294</t>
  </si>
  <si>
    <t>VC295</t>
  </si>
  <si>
    <t>VC296</t>
  </si>
  <si>
    <t>VC297</t>
  </si>
  <si>
    <t>C 2de verdieping</t>
  </si>
  <si>
    <t>2de verdieping C</t>
  </si>
  <si>
    <t>VD201</t>
  </si>
  <si>
    <t>VD202</t>
  </si>
  <si>
    <t>VD203</t>
  </si>
  <si>
    <t>Receptie mediatheek</t>
  </si>
  <si>
    <t>VD204</t>
  </si>
  <si>
    <t>VD205</t>
  </si>
  <si>
    <t>VD206</t>
  </si>
  <si>
    <t>VD207</t>
  </si>
  <si>
    <t>VD208</t>
  </si>
  <si>
    <t>VD209</t>
  </si>
  <si>
    <t>VD210</t>
  </si>
  <si>
    <t>VD211</t>
  </si>
  <si>
    <t>VD212</t>
  </si>
  <si>
    <t>VD213</t>
  </si>
  <si>
    <t>VD214</t>
  </si>
  <si>
    <t>VD215</t>
  </si>
  <si>
    <t>VD298</t>
  </si>
  <si>
    <t>VD299</t>
  </si>
  <si>
    <t>VD287</t>
  </si>
  <si>
    <t>VD288</t>
  </si>
  <si>
    <t>VD289</t>
  </si>
  <si>
    <t>VD290</t>
  </si>
  <si>
    <t>VD291</t>
  </si>
  <si>
    <t>VD292</t>
  </si>
  <si>
    <t>VD293</t>
  </si>
  <si>
    <t>VD294</t>
  </si>
  <si>
    <t>VD295</t>
  </si>
  <si>
    <t>VD296</t>
  </si>
  <si>
    <t>VD297</t>
  </si>
  <si>
    <t>2de verdieping D</t>
  </si>
  <si>
    <t>VE201</t>
  </si>
  <si>
    <t>VE202</t>
  </si>
  <si>
    <t>VE203</t>
  </si>
  <si>
    <t>VE204</t>
  </si>
  <si>
    <t>Kappers</t>
  </si>
  <si>
    <t>VE205</t>
  </si>
  <si>
    <t>VE206</t>
  </si>
  <si>
    <t>VE207</t>
  </si>
  <si>
    <t>VE208</t>
  </si>
  <si>
    <t>VE209</t>
  </si>
  <si>
    <t>VE210</t>
  </si>
  <si>
    <t>VE211</t>
  </si>
  <si>
    <t>InstructieLokaal</t>
  </si>
  <si>
    <t>VE212</t>
  </si>
  <si>
    <t>Cockpit</t>
  </si>
  <si>
    <t>VE213</t>
  </si>
  <si>
    <t>VE214</t>
  </si>
  <si>
    <t>VE292</t>
  </si>
  <si>
    <t>VE293</t>
  </si>
  <si>
    <t>VE215</t>
  </si>
  <si>
    <t>VE298</t>
  </si>
  <si>
    <t>VE299</t>
  </si>
  <si>
    <t>VE286</t>
  </si>
  <si>
    <t>VE287</t>
  </si>
  <si>
    <t>VE288</t>
  </si>
  <si>
    <t>VE289</t>
  </si>
  <si>
    <t>VE290</t>
  </si>
  <si>
    <t>VE291</t>
  </si>
  <si>
    <t>VE295</t>
  </si>
  <si>
    <t>VE296</t>
  </si>
  <si>
    <t>VE297</t>
  </si>
  <si>
    <t>E 2de verdieping</t>
  </si>
  <si>
    <t>D 2de verdieping</t>
  </si>
  <si>
    <t>VF201</t>
  </si>
  <si>
    <t>VF202</t>
  </si>
  <si>
    <t>VF203</t>
  </si>
  <si>
    <t>Tekstverwerking</t>
  </si>
  <si>
    <t>VF204</t>
  </si>
  <si>
    <t>VF205</t>
  </si>
  <si>
    <t>VF206</t>
  </si>
  <si>
    <t>VF207</t>
  </si>
  <si>
    <t>VF208</t>
  </si>
  <si>
    <t>VF209</t>
  </si>
  <si>
    <t>VF210</t>
  </si>
  <si>
    <t>VF299</t>
  </si>
  <si>
    <t>VF211</t>
  </si>
  <si>
    <t>VF223</t>
  </si>
  <si>
    <t>Copy, repro</t>
  </si>
  <si>
    <t>VF212</t>
  </si>
  <si>
    <t>PGO</t>
  </si>
  <si>
    <t>VF213</t>
  </si>
  <si>
    <t>VF214</t>
  </si>
  <si>
    <t>Vaardigheistraining</t>
  </si>
  <si>
    <t>VF215</t>
  </si>
  <si>
    <t>VF216</t>
  </si>
  <si>
    <t>VF217</t>
  </si>
  <si>
    <t>VF218</t>
  </si>
  <si>
    <t>VF219</t>
  </si>
  <si>
    <t>VF220</t>
  </si>
  <si>
    <t>VF221</t>
  </si>
  <si>
    <t>VF222</t>
  </si>
  <si>
    <t>VF298</t>
  </si>
  <si>
    <t>VF297</t>
  </si>
  <si>
    <t>VF296</t>
  </si>
  <si>
    <t>VF284</t>
  </si>
  <si>
    <t>VF285</t>
  </si>
  <si>
    <t>VF286</t>
  </si>
  <si>
    <t>VF287</t>
  </si>
  <si>
    <t>VF288</t>
  </si>
  <si>
    <t>VF289</t>
  </si>
  <si>
    <t>VF290</t>
  </si>
  <si>
    <t>VF291</t>
  </si>
  <si>
    <t>VF292</t>
  </si>
  <si>
    <t>VF293</t>
  </si>
  <si>
    <t>VF294</t>
  </si>
  <si>
    <t>VF295</t>
  </si>
  <si>
    <t>F 2de verdieping</t>
  </si>
  <si>
    <t>2de verdieping F</t>
  </si>
  <si>
    <t>2de verdieping E</t>
  </si>
  <si>
    <t>VA201</t>
  </si>
  <si>
    <t>VA202</t>
  </si>
  <si>
    <t>Ontvangst/garderobe</t>
  </si>
  <si>
    <t>VA203</t>
  </si>
  <si>
    <t>A la carte restaurant</t>
  </si>
  <si>
    <t>tapijt type 2</t>
  </si>
  <si>
    <t>VA204</t>
  </si>
  <si>
    <t>VA205</t>
  </si>
  <si>
    <t>VA206</t>
  </si>
  <si>
    <t>VA207</t>
  </si>
  <si>
    <t>VA208</t>
  </si>
  <si>
    <t>Instructie / demonstratie</t>
  </si>
  <si>
    <t>VA209</t>
  </si>
  <si>
    <t>VA210</t>
  </si>
  <si>
    <t>VA211</t>
  </si>
  <si>
    <t>Keuken 2</t>
  </si>
  <si>
    <t>VA212</t>
  </si>
  <si>
    <t>Office</t>
  </si>
  <si>
    <t>VA213</t>
  </si>
  <si>
    <t>VA214</t>
  </si>
  <si>
    <t>VA215</t>
  </si>
  <si>
    <t>VA216</t>
  </si>
  <si>
    <t>Stookruimte</t>
  </si>
  <si>
    <t>VA217</t>
  </si>
  <si>
    <t>VA219</t>
  </si>
  <si>
    <t>VA220</t>
  </si>
  <si>
    <t>VA221</t>
  </si>
  <si>
    <t>VA222</t>
  </si>
  <si>
    <t>VA223</t>
  </si>
  <si>
    <t>VA226</t>
  </si>
  <si>
    <t>Vaatwaskeuken 3</t>
  </si>
  <si>
    <t>VA227</t>
  </si>
  <si>
    <t>Pannenwas 3</t>
  </si>
  <si>
    <t>VA228</t>
  </si>
  <si>
    <t>Keuken 3</t>
  </si>
  <si>
    <t>VA229</t>
  </si>
  <si>
    <t>VA230</t>
  </si>
  <si>
    <t>Werkkast</t>
  </si>
  <si>
    <t>VA231</t>
  </si>
  <si>
    <t>VA232</t>
  </si>
  <si>
    <t>VA233</t>
  </si>
  <si>
    <t>VA234</t>
  </si>
  <si>
    <t>VA235</t>
  </si>
  <si>
    <t>Pannenwas 2</t>
  </si>
  <si>
    <t>VA236</t>
  </si>
  <si>
    <t>Vaatwaskeuken 2</t>
  </si>
  <si>
    <t>VA237</t>
  </si>
  <si>
    <t>VA238</t>
  </si>
  <si>
    <t>VA239</t>
  </si>
  <si>
    <t>VA240</t>
  </si>
  <si>
    <t>VA241</t>
  </si>
  <si>
    <t>VA298</t>
  </si>
  <si>
    <t>VA224</t>
  </si>
  <si>
    <t>VA297</t>
  </si>
  <si>
    <t>VA281</t>
  </si>
  <si>
    <t>VA282</t>
  </si>
  <si>
    <t>VA288</t>
  </si>
  <si>
    <t>VA289</t>
  </si>
  <si>
    <t>VA290</t>
  </si>
  <si>
    <t>VA291</t>
  </si>
  <si>
    <t>VA292</t>
  </si>
  <si>
    <t>VA293</t>
  </si>
  <si>
    <t>VA294</t>
  </si>
  <si>
    <t>VA295</t>
  </si>
  <si>
    <t>VA296</t>
  </si>
  <si>
    <t>A 2de verdieping</t>
  </si>
  <si>
    <t>VB201</t>
  </si>
  <si>
    <t>ICT</t>
  </si>
  <si>
    <t>VB202</t>
  </si>
  <si>
    <t>Simulatie / OLC</t>
  </si>
  <si>
    <t>VB203</t>
  </si>
  <si>
    <t>VB204</t>
  </si>
  <si>
    <t>Cisco</t>
  </si>
  <si>
    <t>Rubber, antistatisch</t>
  </si>
  <si>
    <t>VB298</t>
  </si>
  <si>
    <t>VB205</t>
  </si>
  <si>
    <t>VB206</t>
  </si>
  <si>
    <t>Praktijk sleutelen</t>
  </si>
  <si>
    <t>VB207</t>
  </si>
  <si>
    <t>ComputerLokaal</t>
  </si>
  <si>
    <t>VB208</t>
  </si>
  <si>
    <t>VB209</t>
  </si>
  <si>
    <t>VB210</t>
  </si>
  <si>
    <t>Studielandschap</t>
  </si>
  <si>
    <t>VB299</t>
  </si>
  <si>
    <t>VB297</t>
  </si>
  <si>
    <t>VB287</t>
  </si>
  <si>
    <t>VB288</t>
  </si>
  <si>
    <t>VB289</t>
  </si>
  <si>
    <t>VB290</t>
  </si>
  <si>
    <t>VB291</t>
  </si>
  <si>
    <t>VB292</t>
  </si>
  <si>
    <t>VB293</t>
  </si>
  <si>
    <t>VB294</t>
  </si>
  <si>
    <t>VB295</t>
  </si>
  <si>
    <t>VB296</t>
  </si>
  <si>
    <t>VB286</t>
  </si>
  <si>
    <t>2de verdieping A</t>
  </si>
  <si>
    <t>2de verdieping B</t>
  </si>
  <si>
    <t>B 2de verdieping</t>
  </si>
  <si>
    <t>Hoofd Entree</t>
  </si>
  <si>
    <t>Fietsenstalling Entree</t>
  </si>
  <si>
    <t>Entree Valkenburgerweg</t>
  </si>
  <si>
    <t>Verhard</t>
  </si>
  <si>
    <t>Begane Grond overig</t>
  </si>
  <si>
    <t>PVC</t>
  </si>
  <si>
    <t>VD216</t>
  </si>
  <si>
    <t>Arboarts</t>
  </si>
  <si>
    <t>Arcus College Valkenburgerweg</t>
  </si>
  <si>
    <t>D2.90</t>
  </si>
  <si>
    <t>D2.16</t>
  </si>
  <si>
    <t>D2.15</t>
  </si>
  <si>
    <t>D2.14</t>
  </si>
  <si>
    <t>D2.11</t>
  </si>
  <si>
    <t>D2.09</t>
  </si>
  <si>
    <t>D2.08</t>
  </si>
  <si>
    <t>D2.07</t>
  </si>
  <si>
    <t>D2.06</t>
  </si>
  <si>
    <t>D2.05</t>
  </si>
  <si>
    <t>D2.04</t>
  </si>
  <si>
    <t>D2.03</t>
  </si>
  <si>
    <t>D2.02</t>
  </si>
  <si>
    <t>D2.01</t>
  </si>
  <si>
    <t>D2.91</t>
  </si>
  <si>
    <t>D2.92</t>
  </si>
  <si>
    <t>D2.94</t>
  </si>
  <si>
    <t>D2.13</t>
  </si>
  <si>
    <t>D2.10</t>
  </si>
  <si>
    <t>D1.09</t>
  </si>
  <si>
    <t>D1.18</t>
  </si>
  <si>
    <t>D1.17</t>
  </si>
  <si>
    <t>D1.16</t>
  </si>
  <si>
    <t>D1.15</t>
  </si>
  <si>
    <t>D1.12</t>
  </si>
  <si>
    <t>D1.11</t>
  </si>
  <si>
    <t>D1.10</t>
  </si>
  <si>
    <t>D1.08</t>
  </si>
  <si>
    <t>D1.06</t>
  </si>
  <si>
    <t>D1.05</t>
  </si>
  <si>
    <t>D1.04</t>
  </si>
  <si>
    <t>D1.03</t>
  </si>
  <si>
    <t>D1.02</t>
  </si>
  <si>
    <t>D1.01</t>
  </si>
  <si>
    <t>D1.92</t>
  </si>
  <si>
    <t>D1.91</t>
  </si>
  <si>
    <t>D1.14</t>
  </si>
  <si>
    <t>D1.07</t>
  </si>
  <si>
    <t>E2.90</t>
  </si>
  <si>
    <t>E2.13</t>
  </si>
  <si>
    <t>E2.12</t>
  </si>
  <si>
    <t>E2.09</t>
  </si>
  <si>
    <t>E2.08</t>
  </si>
  <si>
    <t>E2.04</t>
  </si>
  <si>
    <t>E2.02</t>
  </si>
  <si>
    <t>E2.01</t>
  </si>
  <si>
    <t>E2.06</t>
  </si>
  <si>
    <t>E2.05</t>
  </si>
  <si>
    <t>E2.03</t>
  </si>
  <si>
    <t>E2.08.1</t>
  </si>
  <si>
    <t>E2.08.2</t>
  </si>
  <si>
    <t>E2.08.3</t>
  </si>
  <si>
    <t>E2.94</t>
  </si>
  <si>
    <t>E2.11</t>
  </si>
  <si>
    <t>E2.04.1</t>
  </si>
  <si>
    <t>E2.91</t>
  </si>
  <si>
    <t>E2.92</t>
  </si>
  <si>
    <t>E2.07</t>
  </si>
  <si>
    <t>E1.90</t>
  </si>
  <si>
    <t>E1.13</t>
  </si>
  <si>
    <t>E1.12</t>
  </si>
  <si>
    <t>E1.11</t>
  </si>
  <si>
    <t>E1.08</t>
  </si>
  <si>
    <t>E1.07</t>
  </si>
  <si>
    <t>E1.06</t>
  </si>
  <si>
    <t>E1.04</t>
  </si>
  <si>
    <t>E1.03</t>
  </si>
  <si>
    <t>E1.01</t>
  </si>
  <si>
    <t>E1.02</t>
  </si>
  <si>
    <t>E1.92</t>
  </si>
  <si>
    <t>E1.91</t>
  </si>
  <si>
    <t>E1.10</t>
  </si>
  <si>
    <t>E1.05</t>
  </si>
  <si>
    <t>F2.90</t>
  </si>
  <si>
    <t>F2.24</t>
  </si>
  <si>
    <t>F2.22</t>
  </si>
  <si>
    <t>F2.21</t>
  </si>
  <si>
    <t>F2.20</t>
  </si>
  <si>
    <t>F2.19</t>
  </si>
  <si>
    <t>F2.15</t>
  </si>
  <si>
    <t>F2.92</t>
  </si>
  <si>
    <t>F2.14</t>
  </si>
  <si>
    <t>F2.14.1</t>
  </si>
  <si>
    <t>F2.10</t>
  </si>
  <si>
    <t>F2.07</t>
  </si>
  <si>
    <t>F2.01</t>
  </si>
  <si>
    <t>F2.05</t>
  </si>
  <si>
    <t>F2.18</t>
  </si>
  <si>
    <t>F2.17</t>
  </si>
  <si>
    <t>F2.16</t>
  </si>
  <si>
    <t>F2.11</t>
  </si>
  <si>
    <t>F2.09</t>
  </si>
  <si>
    <t>F2.08</t>
  </si>
  <si>
    <t>F2.91</t>
  </si>
  <si>
    <t>F2.93</t>
  </si>
  <si>
    <t>F2.95</t>
  </si>
  <si>
    <t>F2.95.1</t>
  </si>
  <si>
    <t>F2.95.2</t>
  </si>
  <si>
    <t>F1.90</t>
  </si>
  <si>
    <t>F1.23</t>
  </si>
  <si>
    <t>F1.22</t>
  </si>
  <si>
    <t>F1.21</t>
  </si>
  <si>
    <t>F1.20</t>
  </si>
  <si>
    <t>F1.19</t>
  </si>
  <si>
    <t>F1.15</t>
  </si>
  <si>
    <t>F1.14</t>
  </si>
  <si>
    <t>F1.07</t>
  </si>
  <si>
    <t>F1.03</t>
  </si>
  <si>
    <t>F1.02</t>
  </si>
  <si>
    <t>F1.18</t>
  </si>
  <si>
    <t>F1.17</t>
  </si>
  <si>
    <t>F1.16</t>
  </si>
  <si>
    <t>F1.10</t>
  </si>
  <si>
    <t>F1.09</t>
  </si>
  <si>
    <t>F1.08</t>
  </si>
  <si>
    <t>F1.06</t>
  </si>
  <si>
    <t>F1.93</t>
  </si>
  <si>
    <t>F1.91</t>
  </si>
  <si>
    <t>F1.92</t>
  </si>
  <si>
    <t>F1.05</t>
  </si>
  <si>
    <t>F1.01</t>
  </si>
  <si>
    <t>F1.28</t>
  </si>
  <si>
    <t>A2.90</t>
  </si>
  <si>
    <t>A2.24</t>
  </si>
  <si>
    <t>A2.22</t>
  </si>
  <si>
    <t>A2.20</t>
  </si>
  <si>
    <t>A2.19</t>
  </si>
  <si>
    <t>A2.18</t>
  </si>
  <si>
    <t>A2.17</t>
  </si>
  <si>
    <t>A2.16</t>
  </si>
  <si>
    <t>A2.13</t>
  </si>
  <si>
    <t>A2.12</t>
  </si>
  <si>
    <t>A2.94</t>
  </si>
  <si>
    <t>A2.11</t>
  </si>
  <si>
    <t>A2.10</t>
  </si>
  <si>
    <t>A2.09</t>
  </si>
  <si>
    <t>A2.08</t>
  </si>
  <si>
    <t>A2.05</t>
  </si>
  <si>
    <t>A2.02</t>
  </si>
  <si>
    <t>A2.01</t>
  </si>
  <si>
    <t>A2.15</t>
  </si>
  <si>
    <t>A2.14</t>
  </si>
  <si>
    <t>A2.23.3</t>
  </si>
  <si>
    <t>A2.23.4</t>
  </si>
  <si>
    <t>A2.23.2</t>
  </si>
  <si>
    <t>A2.23.1</t>
  </si>
  <si>
    <t>A2.13.2</t>
  </si>
  <si>
    <t>A2.13.3</t>
  </si>
  <si>
    <t>A2.13.1</t>
  </si>
  <si>
    <t>A2.11.1</t>
  </si>
  <si>
    <t>A2.11.2</t>
  </si>
  <si>
    <t>A2.11.3</t>
  </si>
  <si>
    <t>A2.11.4</t>
  </si>
  <si>
    <t>A2.11.5</t>
  </si>
  <si>
    <t>A2.92</t>
  </si>
  <si>
    <t>A2.91</t>
  </si>
  <si>
    <t>A2.95.1</t>
  </si>
  <si>
    <t>A2.04</t>
  </si>
  <si>
    <t>A2.95</t>
  </si>
  <si>
    <t>A2.25</t>
  </si>
  <si>
    <t>A1.23</t>
  </si>
  <si>
    <t>A1.22</t>
  </si>
  <si>
    <t>A1.21</t>
  </si>
  <si>
    <t>A1.91</t>
  </si>
  <si>
    <t>A1.20</t>
  </si>
  <si>
    <t>A1.19</t>
  </si>
  <si>
    <t>A1.18</t>
  </si>
  <si>
    <t>A1.17</t>
  </si>
  <si>
    <t>A1.16</t>
  </si>
  <si>
    <t>A1.15</t>
  </si>
  <si>
    <t>A1.13</t>
  </si>
  <si>
    <t>A1.12</t>
  </si>
  <si>
    <t>A1.09</t>
  </si>
  <si>
    <t>A1.11</t>
  </si>
  <si>
    <t>A1.10</t>
  </si>
  <si>
    <t>A1.08</t>
  </si>
  <si>
    <t>A1.04</t>
  </si>
  <si>
    <t>A1.01</t>
  </si>
  <si>
    <t>A1.07</t>
  </si>
  <si>
    <t>A1.12.1</t>
  </si>
  <si>
    <t>A1.12.2</t>
  </si>
  <si>
    <t>A1.12.3</t>
  </si>
  <si>
    <t>A1.10.1</t>
  </si>
  <si>
    <t>A1.10.2</t>
  </si>
  <si>
    <t>A1.10.3</t>
  </si>
  <si>
    <t>A1.10.4</t>
  </si>
  <si>
    <t>A1.10.5</t>
  </si>
  <si>
    <t>A1.10.6</t>
  </si>
  <si>
    <t>A1.98</t>
  </si>
  <si>
    <t>A1.14</t>
  </si>
  <si>
    <t>A1.02</t>
  </si>
  <si>
    <t>B2.90</t>
  </si>
  <si>
    <t>B2.11</t>
  </si>
  <si>
    <t>B2.10</t>
  </si>
  <si>
    <t>B2.92</t>
  </si>
  <si>
    <t>B2.09</t>
  </si>
  <si>
    <t>B2.05</t>
  </si>
  <si>
    <t>B2.03</t>
  </si>
  <si>
    <t>B2.02</t>
  </si>
  <si>
    <t>B2.91</t>
  </si>
  <si>
    <t>B2.93</t>
  </si>
  <si>
    <t>C2.90</t>
  </si>
  <si>
    <t>C2.17</t>
  </si>
  <si>
    <t>C2.16</t>
  </si>
  <si>
    <t>C2.15</t>
  </si>
  <si>
    <t>C2.13</t>
  </si>
  <si>
    <t>C2.12</t>
  </si>
  <si>
    <t>C2.11</t>
  </si>
  <si>
    <t>C2.07</t>
  </si>
  <si>
    <t>C2.06</t>
  </si>
  <si>
    <t>C2.04</t>
  </si>
  <si>
    <t>C2.01</t>
  </si>
  <si>
    <t>C2.18</t>
  </si>
  <si>
    <t>C2.02</t>
  </si>
  <si>
    <t>C2.03</t>
  </si>
  <si>
    <t>C2.14</t>
  </si>
  <si>
    <t>C2.01.1</t>
  </si>
  <si>
    <t>C2.92</t>
  </si>
  <si>
    <t>C2.91</t>
  </si>
  <si>
    <t>C2.94</t>
  </si>
  <si>
    <t>C2.05</t>
  </si>
  <si>
    <t>C1.90</t>
  </si>
  <si>
    <t>C1.16</t>
  </si>
  <si>
    <t>C1.15</t>
  </si>
  <si>
    <t>C1.14</t>
  </si>
  <si>
    <t>C1.13</t>
  </si>
  <si>
    <t>C1.11</t>
  </si>
  <si>
    <t>C1.10</t>
  </si>
  <si>
    <t>C1.09</t>
  </si>
  <si>
    <t>C1.06</t>
  </si>
  <si>
    <t>C1.05</t>
  </si>
  <si>
    <t>C1.03</t>
  </si>
  <si>
    <t>C1.01</t>
  </si>
  <si>
    <t>C1.17</t>
  </si>
  <si>
    <t>C1.02</t>
  </si>
  <si>
    <t>C1.92</t>
  </si>
  <si>
    <t>C1.91</t>
  </si>
  <si>
    <t>C1.08</t>
  </si>
  <si>
    <t>C1.04</t>
  </si>
  <si>
    <t>B1.90</t>
  </si>
  <si>
    <t>B1.16</t>
  </si>
  <si>
    <t>B1.11</t>
  </si>
  <si>
    <t>B1.10</t>
  </si>
  <si>
    <t>B1.08</t>
  </si>
  <si>
    <t>B1.06</t>
  </si>
  <si>
    <t>B1.05</t>
  </si>
  <si>
    <t>B1.04</t>
  </si>
  <si>
    <t>B1.03</t>
  </si>
  <si>
    <t>B1.01</t>
  </si>
  <si>
    <t>B1.09</t>
  </si>
  <si>
    <t>B1.91</t>
  </si>
  <si>
    <t>B1.92</t>
  </si>
  <si>
    <t>B1.07</t>
  </si>
  <si>
    <t>B1.15</t>
  </si>
  <si>
    <t>B1.13</t>
  </si>
  <si>
    <t>C0.11</t>
  </si>
  <si>
    <t>C0.09</t>
  </si>
  <si>
    <t>C0.08</t>
  </si>
  <si>
    <t>C0.07</t>
  </si>
  <si>
    <t>C0.12</t>
  </si>
  <si>
    <t>C0.17</t>
  </si>
  <si>
    <t>C0.16</t>
  </si>
  <si>
    <t>C0.15</t>
  </si>
  <si>
    <t>C0.14</t>
  </si>
  <si>
    <t>C0.25</t>
  </si>
  <si>
    <t>C0.26</t>
  </si>
  <si>
    <t>C0.30</t>
  </si>
  <si>
    <t>C0.03</t>
  </si>
  <si>
    <t>C0.02</t>
  </si>
  <si>
    <t>C0.01</t>
  </si>
  <si>
    <t>C0.90</t>
  </si>
  <si>
    <t>C0.91</t>
  </si>
  <si>
    <t>C0.92</t>
  </si>
  <si>
    <t>C0.05</t>
  </si>
  <si>
    <t>C0.04</t>
  </si>
  <si>
    <t>C0.23</t>
  </si>
  <si>
    <t>C0.18</t>
  </si>
  <si>
    <t>C0.22</t>
  </si>
  <si>
    <t>C0.27</t>
  </si>
  <si>
    <t>C0.06</t>
  </si>
  <si>
    <t>C0.24</t>
  </si>
  <si>
    <t>C0.21</t>
  </si>
  <si>
    <t>C0.19</t>
  </si>
  <si>
    <t>C0.20</t>
  </si>
  <si>
    <t>C0.93</t>
  </si>
  <si>
    <t>C0.10</t>
  </si>
  <si>
    <t>C0.13</t>
  </si>
  <si>
    <t>C0.06.1</t>
  </si>
  <si>
    <t>A91</t>
  </si>
  <si>
    <t>B0.90</t>
  </si>
  <si>
    <t>B0.91</t>
  </si>
  <si>
    <t>B0.16</t>
  </si>
  <si>
    <t>B0.15</t>
  </si>
  <si>
    <t>B0.15.1</t>
  </si>
  <si>
    <t>B0.16.1</t>
  </si>
  <si>
    <t>B0.14</t>
  </si>
  <si>
    <t>B0.12</t>
  </si>
  <si>
    <t>B0.08</t>
  </si>
  <si>
    <t>B0.09</t>
  </si>
  <si>
    <t>B0.11</t>
  </si>
  <si>
    <t>B0.07</t>
  </si>
  <si>
    <t>B0.04</t>
  </si>
  <si>
    <t>B0.05</t>
  </si>
  <si>
    <t>B0.06</t>
  </si>
  <si>
    <t>B0.10</t>
  </si>
  <si>
    <t>B0.06.1</t>
  </si>
  <si>
    <t>B0.10.1</t>
  </si>
  <si>
    <t>B0.01</t>
  </si>
  <si>
    <t>B0.02</t>
  </si>
  <si>
    <t>B0.03</t>
  </si>
  <si>
    <t>B0.17</t>
  </si>
  <si>
    <t>B0.19</t>
  </si>
  <si>
    <t>B0.19.1</t>
  </si>
  <si>
    <t>B0.23</t>
  </si>
  <si>
    <t>B0.24</t>
  </si>
  <si>
    <t>B0.18</t>
  </si>
  <si>
    <t>B0.20</t>
  </si>
  <si>
    <t>B0.21</t>
  </si>
  <si>
    <t>B0.22</t>
  </si>
  <si>
    <t>B0.25</t>
  </si>
  <si>
    <t>B0.26</t>
  </si>
  <si>
    <t>B0.27</t>
  </si>
  <si>
    <t>B0.28</t>
  </si>
  <si>
    <t>A0.01</t>
  </si>
  <si>
    <t>D0.90</t>
  </si>
  <si>
    <t>D0.16</t>
  </si>
  <si>
    <t>D0.15</t>
  </si>
  <si>
    <t>D0.11</t>
  </si>
  <si>
    <t>D0.13</t>
  </si>
  <si>
    <t>D0.12</t>
  </si>
  <si>
    <t>D0.10</t>
  </si>
  <si>
    <t>D0.08</t>
  </si>
  <si>
    <t>D0.01</t>
  </si>
  <si>
    <t>D0.06</t>
  </si>
  <si>
    <t>D0.05</t>
  </si>
  <si>
    <t>D0.04</t>
  </si>
  <si>
    <t>D0.03</t>
  </si>
  <si>
    <t>D0.02</t>
  </si>
  <si>
    <t>D0.19</t>
  </si>
  <si>
    <t>D0.18</t>
  </si>
  <si>
    <t>D0.17</t>
  </si>
  <si>
    <t>D0.09</t>
  </si>
  <si>
    <t>D0.14</t>
  </si>
  <si>
    <t>D0.07</t>
  </si>
  <si>
    <t>E0.90</t>
  </si>
  <si>
    <t>E0.23</t>
  </si>
  <si>
    <t>E0.21</t>
  </si>
  <si>
    <t>E0.20</t>
  </si>
  <si>
    <t>E0.18</t>
  </si>
  <si>
    <t>E0.14</t>
  </si>
  <si>
    <t>E0.13</t>
  </si>
  <si>
    <t>E0.12</t>
  </si>
  <si>
    <t>E0.11</t>
  </si>
  <si>
    <t>E0.10</t>
  </si>
  <si>
    <t>E0.13.1</t>
  </si>
  <si>
    <t>E0.09</t>
  </si>
  <si>
    <t>E0.07</t>
  </si>
  <si>
    <t>E0.06</t>
  </si>
  <si>
    <t>E0.91</t>
  </si>
  <si>
    <t>E0.04</t>
  </si>
  <si>
    <t>E0.02</t>
  </si>
  <si>
    <t>E0.01</t>
  </si>
  <si>
    <t>E0.24</t>
  </si>
  <si>
    <t>E0.19</t>
  </si>
  <si>
    <t>E0.17</t>
  </si>
  <si>
    <t>E0.05</t>
  </si>
  <si>
    <t>E0.03</t>
  </si>
  <si>
    <t>E0.16</t>
  </si>
  <si>
    <t>E0.15</t>
  </si>
  <si>
    <t>E0.08</t>
  </si>
  <si>
    <t>F0.90</t>
  </si>
  <si>
    <t>F0.13</t>
  </si>
  <si>
    <t>F0.12</t>
  </si>
  <si>
    <t>F0.11</t>
  </si>
  <si>
    <t>F0.06</t>
  </si>
  <si>
    <t>F0.05</t>
  </si>
  <si>
    <t>F0.04</t>
  </si>
  <si>
    <t>F0.03</t>
  </si>
  <si>
    <t>F0.02</t>
  </si>
  <si>
    <t>F0.09</t>
  </si>
  <si>
    <t>F0.07</t>
  </si>
  <si>
    <t>F0.07.1</t>
  </si>
  <si>
    <t>F0.07.2</t>
  </si>
  <si>
    <t>F0.08</t>
  </si>
  <si>
    <t>F0.10</t>
  </si>
  <si>
    <t>F0.91</t>
  </si>
  <si>
    <t>A0.92</t>
  </si>
  <si>
    <t>A0.03</t>
  </si>
  <si>
    <t>A0.04</t>
  </si>
  <si>
    <t>A0.94</t>
  </si>
  <si>
    <t>A0.06</t>
  </si>
  <si>
    <t>A0.05</t>
  </si>
  <si>
    <t>A0.03.1</t>
  </si>
  <si>
    <t>T0.90</t>
  </si>
  <si>
    <t>T0.02</t>
  </si>
  <si>
    <t>T0.93</t>
  </si>
  <si>
    <t>T0.91</t>
  </si>
  <si>
    <t>C0.08.1</t>
  </si>
  <si>
    <t>B0.13</t>
  </si>
  <si>
    <t>E.0.22</t>
  </si>
  <si>
    <t>E0.25</t>
  </si>
  <si>
    <t>F1.12</t>
  </si>
  <si>
    <t>F1.06.1</t>
  </si>
  <si>
    <t>F2.12</t>
  </si>
  <si>
    <t>F2.13</t>
  </si>
  <si>
    <t>Vf223</t>
  </si>
  <si>
    <t>F2.25</t>
  </si>
  <si>
    <t>B2.08 / B2.12</t>
  </si>
  <si>
    <t>B2.04</t>
  </si>
  <si>
    <t>B2.01</t>
  </si>
  <si>
    <t>B1.02</t>
  </si>
  <si>
    <t>F2.06</t>
  </si>
  <si>
    <t>Kantoor</t>
  </si>
  <si>
    <t>C1.12</t>
  </si>
  <si>
    <t>F1.11</t>
  </si>
  <si>
    <t>F1.13</t>
  </si>
  <si>
    <t>A1.24</t>
  </si>
  <si>
    <t>A1.25</t>
  </si>
  <si>
    <t>B1.12</t>
  </si>
  <si>
    <t>B1.17</t>
  </si>
  <si>
    <t>F2.23</t>
  </si>
  <si>
    <t>F2.02</t>
  </si>
  <si>
    <t>A2.06</t>
  </si>
  <si>
    <t>A2.07</t>
  </si>
  <si>
    <t>A1.04.1</t>
  </si>
  <si>
    <t>C0.28</t>
  </si>
  <si>
    <t>Magazijn keuken</t>
  </si>
  <si>
    <t>Pannenwas keuken 1</t>
  </si>
  <si>
    <t>F1.24</t>
  </si>
  <si>
    <t>Kapsalon</t>
  </si>
  <si>
    <t>Overig BG Buiten</t>
  </si>
  <si>
    <t>Arcus College Schandelermolenweg</t>
  </si>
  <si>
    <t>Souterrain</t>
  </si>
  <si>
    <t>A04</t>
  </si>
  <si>
    <t>Tapijt</t>
  </si>
  <si>
    <t>A06</t>
  </si>
  <si>
    <t>Linoleum</t>
  </si>
  <si>
    <t>A07</t>
  </si>
  <si>
    <t>Theorielokaal</t>
  </si>
  <si>
    <t>A08</t>
  </si>
  <si>
    <t>A09</t>
  </si>
  <si>
    <t>A10</t>
  </si>
  <si>
    <t>A15</t>
  </si>
  <si>
    <t>Tegel</t>
  </si>
  <si>
    <t>A26</t>
  </si>
  <si>
    <t>A24</t>
  </si>
  <si>
    <t>A25</t>
  </si>
  <si>
    <t>A27/28</t>
  </si>
  <si>
    <t>Sanitair</t>
  </si>
  <si>
    <t>A30</t>
  </si>
  <si>
    <t>Personeelsruimte</t>
  </si>
  <si>
    <t>Laminaat</t>
  </si>
  <si>
    <t>A30a</t>
  </si>
  <si>
    <t>A31</t>
  </si>
  <si>
    <t>Kantine</t>
  </si>
  <si>
    <t>A31b</t>
  </si>
  <si>
    <t>Marmoleum</t>
  </si>
  <si>
    <t>A32</t>
  </si>
  <si>
    <t>A46</t>
  </si>
  <si>
    <t>A66</t>
  </si>
  <si>
    <t>Steen</t>
  </si>
  <si>
    <t>A49</t>
  </si>
  <si>
    <t>A53</t>
  </si>
  <si>
    <t>A65</t>
  </si>
  <si>
    <t>A64</t>
  </si>
  <si>
    <t>A63</t>
  </si>
  <si>
    <t>A62</t>
  </si>
  <si>
    <t>A59</t>
  </si>
  <si>
    <t>A54</t>
  </si>
  <si>
    <t>A71</t>
  </si>
  <si>
    <t>A72</t>
  </si>
  <si>
    <t>A73</t>
  </si>
  <si>
    <t>A75</t>
  </si>
  <si>
    <t>A74</t>
  </si>
  <si>
    <t>A87</t>
  </si>
  <si>
    <t>A92</t>
  </si>
  <si>
    <t>A93</t>
  </si>
  <si>
    <t>A94</t>
  </si>
  <si>
    <t>Invalidentoilet</t>
  </si>
  <si>
    <t>A89</t>
  </si>
  <si>
    <t>A19</t>
  </si>
  <si>
    <t>A20</t>
  </si>
  <si>
    <t>A23</t>
  </si>
  <si>
    <t>A25a</t>
  </si>
  <si>
    <t>Lift</t>
  </si>
  <si>
    <t>A35</t>
  </si>
  <si>
    <t>A36</t>
  </si>
  <si>
    <t>A37</t>
  </si>
  <si>
    <t>A38</t>
  </si>
  <si>
    <t>A50</t>
  </si>
  <si>
    <t>A57</t>
  </si>
  <si>
    <t>A64a</t>
  </si>
  <si>
    <t>A65a</t>
  </si>
  <si>
    <t>A83</t>
  </si>
  <si>
    <t>A96</t>
  </si>
  <si>
    <t>Trap</t>
  </si>
  <si>
    <t>Totaal S</t>
  </si>
  <si>
    <t>Begane grond</t>
  </si>
  <si>
    <t>B01</t>
  </si>
  <si>
    <t>B02</t>
  </si>
  <si>
    <t>B03</t>
  </si>
  <si>
    <t>Parket</t>
  </si>
  <si>
    <t>B32</t>
  </si>
  <si>
    <t>B04</t>
  </si>
  <si>
    <t>B05</t>
  </si>
  <si>
    <t>B07</t>
  </si>
  <si>
    <t>B08</t>
  </si>
  <si>
    <t>B08a</t>
  </si>
  <si>
    <t>B09</t>
  </si>
  <si>
    <t>B10</t>
  </si>
  <si>
    <t>B18</t>
  </si>
  <si>
    <t>B21</t>
  </si>
  <si>
    <t>Lokaal</t>
  </si>
  <si>
    <t>B34</t>
  </si>
  <si>
    <t>B35</t>
  </si>
  <si>
    <t>B36/37</t>
  </si>
  <si>
    <t>B38</t>
  </si>
  <si>
    <t>B39</t>
  </si>
  <si>
    <t>B40</t>
  </si>
  <si>
    <t>B31</t>
  </si>
  <si>
    <t>B46</t>
  </si>
  <si>
    <t>B47</t>
  </si>
  <si>
    <t>B48</t>
  </si>
  <si>
    <t>B49</t>
  </si>
  <si>
    <t>B66</t>
  </si>
  <si>
    <t>B57</t>
  </si>
  <si>
    <t>B58</t>
  </si>
  <si>
    <t>B59</t>
  </si>
  <si>
    <t>B60</t>
  </si>
  <si>
    <t>B61</t>
  </si>
  <si>
    <t>B62</t>
  </si>
  <si>
    <t>B63</t>
  </si>
  <si>
    <t>B54</t>
  </si>
  <si>
    <t>B53</t>
  </si>
  <si>
    <t>B52</t>
  </si>
  <si>
    <t>B51</t>
  </si>
  <si>
    <t>B50</t>
  </si>
  <si>
    <t>B42</t>
  </si>
  <si>
    <t>B71</t>
  </si>
  <si>
    <t>B73</t>
  </si>
  <si>
    <t>B74</t>
  </si>
  <si>
    <t>B11a</t>
  </si>
  <si>
    <t>B12</t>
  </si>
  <si>
    <t>B16</t>
  </si>
  <si>
    <t>B17</t>
  </si>
  <si>
    <t>B19</t>
  </si>
  <si>
    <t>B22</t>
  </si>
  <si>
    <t>B27a</t>
  </si>
  <si>
    <t>B28</t>
  </si>
  <si>
    <t>B33a</t>
  </si>
  <si>
    <t>B33</t>
  </si>
  <si>
    <t>B65</t>
  </si>
  <si>
    <t>Totaal BG</t>
  </si>
  <si>
    <t>1e verdieping</t>
  </si>
  <si>
    <t>C01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</si>
  <si>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</si>
  <si>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</si>
  <si>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</si>
  <si>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</si>
  <si>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</si>
  <si>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</si>
  <si>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</si>
  <si>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</si>
  <si>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</si>
  <si>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C13</t>
  </si>
  <si>
    <t>C48</t>
  </si>
  <si>
    <t>C46</t>
  </si>
  <si>
    <t>Systeembeheer</t>
  </si>
  <si>
    <t>C53</t>
  </si>
  <si>
    <t>C54</t>
  </si>
  <si>
    <t>C55/56</t>
  </si>
  <si>
    <t>C57</t>
  </si>
  <si>
    <t>C59</t>
  </si>
  <si>
    <t>C67</t>
  </si>
  <si>
    <t>C68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</si>
  <si>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</si>
  <si>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</si>
  <si>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</si>
  <si>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</si>
  <si>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</si>
  <si>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</si>
  <si>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</si>
  <si>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</si>
  <si>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</si>
  <si>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C82</t>
  </si>
  <si>
    <t>C80</t>
  </si>
  <si>
    <t>C83</t>
  </si>
  <si>
    <t>C84</t>
  </si>
  <si>
    <t>C85</t>
  </si>
  <si>
    <t>C47</t>
  </si>
  <si>
    <t>C52b</t>
  </si>
  <si>
    <t>C58</t>
  </si>
  <si>
    <t>C81</t>
  </si>
  <si>
    <t>Totaal 1</t>
  </si>
  <si>
    <t>2e verdieping</t>
  </si>
  <si>
    <t>D04</t>
  </si>
  <si>
    <t>D05a/5b</t>
  </si>
  <si>
    <t>D06/07</t>
  </si>
  <si>
    <t>D08</t>
  </si>
  <si>
    <t>D09</t>
  </si>
  <si>
    <t>D11</t>
  </si>
  <si>
    <t>Personeelskantine</t>
  </si>
  <si>
    <t>D50</t>
  </si>
  <si>
    <t>D46</t>
  </si>
  <si>
    <t>D47</t>
  </si>
  <si>
    <t>D48</t>
  </si>
  <si>
    <t>D56/57</t>
  </si>
  <si>
    <t>D60</t>
  </si>
  <si>
    <t>D61</t>
  </si>
  <si>
    <t>D62</t>
  </si>
  <si>
    <t>D49</t>
  </si>
  <si>
    <t>D54/55</t>
  </si>
  <si>
    <t>D53</t>
  </si>
  <si>
    <t>D52</t>
  </si>
  <si>
    <t>D13</t>
  </si>
  <si>
    <t>D01a</t>
  </si>
  <si>
    <t>D01b</t>
  </si>
  <si>
    <t>D01c</t>
  </si>
  <si>
    <t>D02</t>
  </si>
  <si>
    <t>D03</t>
  </si>
  <si>
    <t>D10</t>
  </si>
  <si>
    <t>D13a</t>
  </si>
  <si>
    <t>D13b</t>
  </si>
  <si>
    <t>D63</t>
  </si>
  <si>
    <t>D64</t>
  </si>
  <si>
    <t>D65</t>
  </si>
  <si>
    <t>D67</t>
  </si>
  <si>
    <t>Totaal 2</t>
  </si>
  <si>
    <t>3e verdieping</t>
  </si>
  <si>
    <t>E46/47</t>
  </si>
  <si>
    <t>E51</t>
  </si>
  <si>
    <t>E52</t>
  </si>
  <si>
    <t>E53</t>
  </si>
  <si>
    <t>E52a</t>
  </si>
  <si>
    <t>E52b</t>
  </si>
  <si>
    <t>Totaal 3</t>
  </si>
  <si>
    <t>Totaal Schandelermolenweg</t>
  </si>
  <si>
    <t>BG</t>
  </si>
  <si>
    <t>1 ste verdieping</t>
  </si>
  <si>
    <t>2de verdieping</t>
  </si>
  <si>
    <t>3de verdieping</t>
  </si>
  <si>
    <t>Totaal Honingmanstraat</t>
  </si>
  <si>
    <t>1ste verdieping</t>
  </si>
  <si>
    <t>Kantine/kantoor</t>
  </si>
  <si>
    <t>(wekelijkse schoonmaak)</t>
  </si>
  <si>
    <t>Arcus College Prins Hendriklaan</t>
  </si>
  <si>
    <t>Totaal Prins Hendriklaan</t>
  </si>
  <si>
    <t>Arcus College Honigmannstraat</t>
  </si>
  <si>
    <t>A000</t>
  </si>
  <si>
    <t>buitenterrein / bordes</t>
  </si>
  <si>
    <t>trottoirtegel</t>
  </si>
  <si>
    <t>geen schoonmaakdienstverlening</t>
  </si>
  <si>
    <t>A001</t>
  </si>
  <si>
    <t>entree</t>
  </si>
  <si>
    <t>coral tapijt</t>
  </si>
  <si>
    <t>A003</t>
  </si>
  <si>
    <t>centrale hal</t>
  </si>
  <si>
    <t>tapijt</t>
  </si>
  <si>
    <t>tegel</t>
  </si>
  <si>
    <t>A004</t>
  </si>
  <si>
    <t>receptie</t>
  </si>
  <si>
    <t>tarkett</t>
  </si>
  <si>
    <t>A005</t>
  </si>
  <si>
    <t>helpdesk</t>
  </si>
  <si>
    <t>A006</t>
  </si>
  <si>
    <t>postkamer</t>
  </si>
  <si>
    <t>A008</t>
  </si>
  <si>
    <t>kantoor</t>
  </si>
  <si>
    <t>A009</t>
  </si>
  <si>
    <t>trappenhuis</t>
  </si>
  <si>
    <t>steen</t>
  </si>
  <si>
    <t>A010</t>
  </si>
  <si>
    <t>informatievoorziening</t>
  </si>
  <si>
    <t>A011</t>
  </si>
  <si>
    <t>podium/gang</t>
  </si>
  <si>
    <t>A013a</t>
  </si>
  <si>
    <t>A013b</t>
  </si>
  <si>
    <t>A013c</t>
  </si>
  <si>
    <t>spreekkamer</t>
  </si>
  <si>
    <t>A013d</t>
  </si>
  <si>
    <t>A016</t>
  </si>
  <si>
    <t>wachtruimte/technische ruimte</t>
  </si>
  <si>
    <t>A017</t>
  </si>
  <si>
    <t>gang</t>
  </si>
  <si>
    <t>A018</t>
  </si>
  <si>
    <t>EHBO-ruimte</t>
  </si>
  <si>
    <t>A019</t>
  </si>
  <si>
    <t>hoofdverdeler electro nieuwbouw</t>
  </si>
  <si>
    <t>A021</t>
  </si>
  <si>
    <t>voorruimte lift</t>
  </si>
  <si>
    <t>A022</t>
  </si>
  <si>
    <t>lift</t>
  </si>
  <si>
    <t>A024</t>
  </si>
  <si>
    <t>damestoilet</t>
  </si>
  <si>
    <t>A025</t>
  </si>
  <si>
    <t>verdeelkast</t>
  </si>
  <si>
    <t>beton</t>
  </si>
  <si>
    <t>A027</t>
  </si>
  <si>
    <t>A029</t>
  </si>
  <si>
    <t>magazijn</t>
  </si>
  <si>
    <t>A030</t>
  </si>
  <si>
    <t>mindervalide toilet</t>
  </si>
  <si>
    <t>A032</t>
  </si>
  <si>
    <t>A033</t>
  </si>
  <si>
    <t>herentoilet</t>
  </si>
  <si>
    <t>A034</t>
  </si>
  <si>
    <t>theorielokaal - tutorruimte</t>
  </si>
  <si>
    <t>A035</t>
  </si>
  <si>
    <t>A037</t>
  </si>
  <si>
    <t>kantine nieuwbouw</t>
  </si>
  <si>
    <t>A041</t>
  </si>
  <si>
    <t>keuken catering</t>
  </si>
  <si>
    <t>A042</t>
  </si>
  <si>
    <t>berging catering</t>
  </si>
  <si>
    <t>A043</t>
  </si>
  <si>
    <t>spoelkeuken catering</t>
  </si>
  <si>
    <t>A045</t>
  </si>
  <si>
    <t>A048</t>
  </si>
  <si>
    <t>bureau beheerder catering</t>
  </si>
  <si>
    <t>A051</t>
  </si>
  <si>
    <t>examenbureau</t>
  </si>
  <si>
    <t>A052</t>
  </si>
  <si>
    <t>A053</t>
  </si>
  <si>
    <t>telefoon/kopiëren</t>
  </si>
  <si>
    <t>A054</t>
  </si>
  <si>
    <t>B001</t>
  </si>
  <si>
    <t>B002</t>
  </si>
  <si>
    <t>B003</t>
  </si>
  <si>
    <t>docentenwerkkamer</t>
  </si>
  <si>
    <t>B006</t>
  </si>
  <si>
    <t>voorportaal</t>
  </si>
  <si>
    <t>B007</t>
  </si>
  <si>
    <t>theorielokaal</t>
  </si>
  <si>
    <t>B009</t>
  </si>
  <si>
    <t>B010</t>
  </si>
  <si>
    <t>B011</t>
  </si>
  <si>
    <t>B012</t>
  </si>
  <si>
    <t>B014</t>
  </si>
  <si>
    <t>B016</t>
  </si>
  <si>
    <t>B018</t>
  </si>
  <si>
    <t>B019</t>
  </si>
  <si>
    <t>demi-water</t>
  </si>
  <si>
    <t>B020</t>
  </si>
  <si>
    <t>B021</t>
  </si>
  <si>
    <t>lab. klinisch/hematologie</t>
  </si>
  <si>
    <t>B022</t>
  </si>
  <si>
    <t>spoelkeuken</t>
  </si>
  <si>
    <t>B023</t>
  </si>
  <si>
    <t>lab.natuurkunde</t>
  </si>
  <si>
    <t>B024</t>
  </si>
  <si>
    <t>overlegruimte</t>
  </si>
  <si>
    <t>B025</t>
  </si>
  <si>
    <t>ruimte gasafsluiters</t>
  </si>
  <si>
    <t>B026</t>
  </si>
  <si>
    <t>lab. biologie</t>
  </si>
  <si>
    <t>B027</t>
  </si>
  <si>
    <t>B028</t>
  </si>
  <si>
    <t>VMT lab</t>
  </si>
  <si>
    <t>B030</t>
  </si>
  <si>
    <t>uitpak/verdeel/uitgifte</t>
  </si>
  <si>
    <t>B031</t>
  </si>
  <si>
    <t>opslag chemicaliën</t>
  </si>
  <si>
    <t>B032</t>
  </si>
  <si>
    <t>B033</t>
  </si>
  <si>
    <t>opslag gas</t>
  </si>
  <si>
    <t>B035</t>
  </si>
  <si>
    <t>opslag KGA</t>
  </si>
  <si>
    <t>C001</t>
  </si>
  <si>
    <t>trap</t>
  </si>
  <si>
    <t>steen trap</t>
  </si>
  <si>
    <t>C002</t>
  </si>
  <si>
    <t>linoleum</t>
  </si>
  <si>
    <t>C003</t>
  </si>
  <si>
    <t>berging</t>
  </si>
  <si>
    <t>C004</t>
  </si>
  <si>
    <t>C007</t>
  </si>
  <si>
    <t>C008</t>
  </si>
  <si>
    <t>C009</t>
  </si>
  <si>
    <t>C015</t>
  </si>
  <si>
    <t>C016</t>
  </si>
  <si>
    <t>C019</t>
  </si>
  <si>
    <t>lab.materialen technologie</t>
  </si>
  <si>
    <t>C019a</t>
  </si>
  <si>
    <t>C021</t>
  </si>
  <si>
    <t>C022</t>
  </si>
  <si>
    <t>C023</t>
  </si>
  <si>
    <t>C025</t>
  </si>
  <si>
    <t>C026</t>
  </si>
  <si>
    <t>C026a</t>
  </si>
  <si>
    <t>leidingschacht</t>
  </si>
  <si>
    <t>C027</t>
  </si>
  <si>
    <t>Berging / Schoonmaak</t>
  </si>
  <si>
    <t>schoonmaakdienstverlener</t>
  </si>
  <si>
    <t>D002</t>
  </si>
  <si>
    <t>kantine oudbouw</t>
  </si>
  <si>
    <t>natuursteen</t>
  </si>
  <si>
    <t>D003</t>
  </si>
  <si>
    <t>conciërgeloge</t>
  </si>
  <si>
    <t>D004</t>
  </si>
  <si>
    <t>portaal</t>
  </si>
  <si>
    <t>inloopmat</t>
  </si>
  <si>
    <t>D006</t>
  </si>
  <si>
    <t>D007</t>
  </si>
  <si>
    <t>meldpunt</t>
  </si>
  <si>
    <t>D007a</t>
  </si>
  <si>
    <t>systeembeheer</t>
  </si>
  <si>
    <t>D007c</t>
  </si>
  <si>
    <t>D009</t>
  </si>
  <si>
    <t>technische werkruimte</t>
  </si>
  <si>
    <t>asfalt</t>
  </si>
  <si>
    <t>D010</t>
  </si>
  <si>
    <t>fietsenstalling medewerkers</t>
  </si>
  <si>
    <t>D010a</t>
  </si>
  <si>
    <t>praktijk natte bouw AKA</t>
  </si>
  <si>
    <t>D010b</t>
  </si>
  <si>
    <t>D011</t>
  </si>
  <si>
    <t>berging afsluiters</t>
  </si>
  <si>
    <t>hout</t>
  </si>
  <si>
    <t>D012</t>
  </si>
  <si>
    <t>berging/zaaghok</t>
  </si>
  <si>
    <t>E001</t>
  </si>
  <si>
    <t>E002</t>
  </si>
  <si>
    <t>kleedruimte dames</t>
  </si>
  <si>
    <t>E002a</t>
  </si>
  <si>
    <t>E003</t>
  </si>
  <si>
    <t>kleedruimte heren</t>
  </si>
  <si>
    <t>sportvloer</t>
  </si>
  <si>
    <t>E004</t>
  </si>
  <si>
    <t>docentenwerkruimte</t>
  </si>
  <si>
    <t>E005</t>
  </si>
  <si>
    <t>muurkast</t>
  </si>
  <si>
    <t>E006</t>
  </si>
  <si>
    <t>E006a</t>
  </si>
  <si>
    <t>werkkast</t>
  </si>
  <si>
    <t>E008</t>
  </si>
  <si>
    <t>berging/cv-installatie gymzaal</t>
  </si>
  <si>
    <t>E010</t>
  </si>
  <si>
    <t>douches heren</t>
  </si>
  <si>
    <t>E011</t>
  </si>
  <si>
    <t>opslagruimte (gymnastiekzaal)</t>
  </si>
  <si>
    <t>E012</t>
  </si>
  <si>
    <t>toestellenberging</t>
  </si>
  <si>
    <t>E013</t>
  </si>
  <si>
    <t>E015</t>
  </si>
  <si>
    <t>E016</t>
  </si>
  <si>
    <t>opslag</t>
  </si>
  <si>
    <t>G001</t>
  </si>
  <si>
    <t>G002</t>
  </si>
  <si>
    <t>G003</t>
  </si>
  <si>
    <t>wasplaats</t>
  </si>
  <si>
    <t>G003a</t>
  </si>
  <si>
    <t>voorruimte CV</t>
  </si>
  <si>
    <t>G003b</t>
  </si>
  <si>
    <t>G003c</t>
  </si>
  <si>
    <t>G004</t>
  </si>
  <si>
    <t>G005</t>
  </si>
  <si>
    <t>toilet/opslag</t>
  </si>
  <si>
    <t>G006</t>
  </si>
  <si>
    <t>ketelhuis oudbouw</t>
  </si>
  <si>
    <t>G007</t>
  </si>
  <si>
    <t>G008</t>
  </si>
  <si>
    <t>G009</t>
  </si>
  <si>
    <t>hoofdverdeler electro oudbouw</t>
  </si>
  <si>
    <t>G015</t>
  </si>
  <si>
    <t>ijzerstek</t>
  </si>
  <si>
    <t>G018</t>
  </si>
  <si>
    <t>fijn mechanische techniek</t>
  </si>
  <si>
    <t>parket</t>
  </si>
  <si>
    <t>G023</t>
  </si>
  <si>
    <t>praktijk maintenance</t>
  </si>
  <si>
    <t>G026</t>
  </si>
  <si>
    <t>G027</t>
  </si>
  <si>
    <t>G028</t>
  </si>
  <si>
    <t>werkplaats niet verspanen</t>
  </si>
  <si>
    <t>G032</t>
  </si>
  <si>
    <t>CAD-lokaal</t>
  </si>
  <si>
    <t>G035</t>
  </si>
  <si>
    <t>K001</t>
  </si>
  <si>
    <t>K002</t>
  </si>
  <si>
    <t>K003</t>
  </si>
  <si>
    <t>wassen dames</t>
  </si>
  <si>
    <t>K004</t>
  </si>
  <si>
    <t>K005</t>
  </si>
  <si>
    <t>K008</t>
  </si>
  <si>
    <t>K009</t>
  </si>
  <si>
    <t>wassen heren</t>
  </si>
  <si>
    <t>K011</t>
  </si>
  <si>
    <t>gasopslag rechts</t>
  </si>
  <si>
    <t>K012</t>
  </si>
  <si>
    <t>gasopslag links</t>
  </si>
  <si>
    <t>K013</t>
  </si>
  <si>
    <t>K014</t>
  </si>
  <si>
    <t>K015</t>
  </si>
  <si>
    <t>praktijklokaal</t>
  </si>
  <si>
    <t>K015a</t>
  </si>
  <si>
    <t>docentenruimte</t>
  </si>
  <si>
    <t>K018</t>
  </si>
  <si>
    <t>K019</t>
  </si>
  <si>
    <t>K020</t>
  </si>
  <si>
    <t>atelier / houtwerkplaats</t>
  </si>
  <si>
    <t>K022</t>
  </si>
  <si>
    <t>K023</t>
  </si>
  <si>
    <t>groepsruimte</t>
  </si>
  <si>
    <t>Totaal begane grond</t>
  </si>
  <si>
    <t>A101</t>
  </si>
  <si>
    <t>A102</t>
  </si>
  <si>
    <t>A103</t>
  </si>
  <si>
    <t>CISCO-lokaal</t>
  </si>
  <si>
    <t>A105</t>
  </si>
  <si>
    <t>secretariaat Economie</t>
  </si>
  <si>
    <t>A106</t>
  </si>
  <si>
    <t>A108</t>
  </si>
  <si>
    <t>A111</t>
  </si>
  <si>
    <t>A112</t>
  </si>
  <si>
    <t>A114</t>
  </si>
  <si>
    <t>A116</t>
  </si>
  <si>
    <t>A118</t>
  </si>
  <si>
    <t>A119</t>
  </si>
  <si>
    <t>A121</t>
  </si>
  <si>
    <t>A122</t>
  </si>
  <si>
    <t>A124</t>
  </si>
  <si>
    <t>A125</t>
  </si>
  <si>
    <t>A127</t>
  </si>
  <si>
    <t>A128</t>
  </si>
  <si>
    <t>Vierkante meters kloppen niet</t>
  </si>
  <si>
    <t>A130</t>
  </si>
  <si>
    <t>balkon</t>
  </si>
  <si>
    <t>A131</t>
  </si>
  <si>
    <t>A132</t>
  </si>
  <si>
    <t>A133</t>
  </si>
  <si>
    <t>A135</t>
  </si>
  <si>
    <t>kantoor BWS</t>
  </si>
  <si>
    <t>A137</t>
  </si>
  <si>
    <t>A139</t>
  </si>
  <si>
    <t>A141</t>
  </si>
  <si>
    <t>patchruimte</t>
  </si>
  <si>
    <t>A142</t>
  </si>
  <si>
    <t>A145</t>
  </si>
  <si>
    <t>A146</t>
  </si>
  <si>
    <t>B101</t>
  </si>
  <si>
    <t>B102</t>
  </si>
  <si>
    <t>B103</t>
  </si>
  <si>
    <t>B104</t>
  </si>
  <si>
    <t>B105</t>
  </si>
  <si>
    <t>B108</t>
  </si>
  <si>
    <t>B109</t>
  </si>
  <si>
    <t>B110</t>
  </si>
  <si>
    <t>B113</t>
  </si>
  <si>
    <t>B114</t>
  </si>
  <si>
    <t>B116</t>
  </si>
  <si>
    <t>leerlingentoilet</t>
  </si>
  <si>
    <t>B117</t>
  </si>
  <si>
    <t>leidingschacht/verdeler</t>
  </si>
  <si>
    <t>B118</t>
  </si>
  <si>
    <t>personeelstoilet</t>
  </si>
  <si>
    <t>B119</t>
  </si>
  <si>
    <t>B120</t>
  </si>
  <si>
    <t>B121</t>
  </si>
  <si>
    <t>B122</t>
  </si>
  <si>
    <t>B123</t>
  </si>
  <si>
    <t>B124</t>
  </si>
  <si>
    <t>lab. natte chemie</t>
  </si>
  <si>
    <t>B125</t>
  </si>
  <si>
    <t>B126</t>
  </si>
  <si>
    <t>labzaal</t>
  </si>
  <si>
    <t>B126a</t>
  </si>
  <si>
    <t>leslokaal</t>
  </si>
  <si>
    <t>B127</t>
  </si>
  <si>
    <t>reparatie/weegkamer</t>
  </si>
  <si>
    <t>B128</t>
  </si>
  <si>
    <t>B129</t>
  </si>
  <si>
    <t>B132</t>
  </si>
  <si>
    <t>B137</t>
  </si>
  <si>
    <t>C101</t>
  </si>
  <si>
    <t>C102</t>
  </si>
  <si>
    <t>C104</t>
  </si>
  <si>
    <t>C105</t>
  </si>
  <si>
    <t>C106</t>
  </si>
  <si>
    <t>C109</t>
  </si>
  <si>
    <t>ICT-lokaal</t>
  </si>
  <si>
    <t>C111</t>
  </si>
  <si>
    <t>C114</t>
  </si>
  <si>
    <t>C117</t>
  </si>
  <si>
    <t>C118</t>
  </si>
  <si>
    <t>C120</t>
  </si>
  <si>
    <t>CWI-lokaal</t>
  </si>
  <si>
    <t>C123</t>
  </si>
  <si>
    <t>C124</t>
  </si>
  <si>
    <t>C125</t>
  </si>
  <si>
    <t>C125a</t>
  </si>
  <si>
    <t>C126</t>
  </si>
  <si>
    <t>D101</t>
  </si>
  <si>
    <t>gang/hal</t>
  </si>
  <si>
    <t>D103</t>
  </si>
  <si>
    <t>ICT lokaal</t>
  </si>
  <si>
    <t>D106</t>
  </si>
  <si>
    <t>D116</t>
  </si>
  <si>
    <t>praktijklokaal elektronica/telematica</t>
  </si>
  <si>
    <t>Half tarkett / half tapijt</t>
  </si>
  <si>
    <t>D117</t>
  </si>
  <si>
    <t>printwerkplaats</t>
  </si>
  <si>
    <t>D122</t>
  </si>
  <si>
    <t>toilet</t>
  </si>
  <si>
    <t>D123</t>
  </si>
  <si>
    <t>gang/trap</t>
  </si>
  <si>
    <t>D124</t>
  </si>
  <si>
    <t>technische ruimte</t>
  </si>
  <si>
    <t>D125</t>
  </si>
  <si>
    <t>D127</t>
  </si>
  <si>
    <t>praktijklokaal besturingstechniek</t>
  </si>
  <si>
    <t>D128</t>
  </si>
  <si>
    <t>D129</t>
  </si>
  <si>
    <t>voorportaal boven</t>
  </si>
  <si>
    <t>D130</t>
  </si>
  <si>
    <t>opslagruimte boven</t>
  </si>
  <si>
    <t>D131</t>
  </si>
  <si>
    <t>praktijkruimte</t>
  </si>
  <si>
    <t>E101</t>
  </si>
  <si>
    <t>E101a</t>
  </si>
  <si>
    <t>repeteerruimte band</t>
  </si>
  <si>
    <t>E102</t>
  </si>
  <si>
    <t>docentenwerkplek</t>
  </si>
  <si>
    <t>E103</t>
  </si>
  <si>
    <t>E104</t>
  </si>
  <si>
    <t>K101</t>
  </si>
  <si>
    <t>K102</t>
  </si>
  <si>
    <t>K103</t>
  </si>
  <si>
    <t>werkplaats elektronica</t>
  </si>
  <si>
    <t>K104</t>
  </si>
  <si>
    <t>K105</t>
  </si>
  <si>
    <t>berging/serverruimte</t>
  </si>
  <si>
    <t>K106</t>
  </si>
  <si>
    <t>K107</t>
  </si>
  <si>
    <t>K109</t>
  </si>
  <si>
    <t>besturingstechn./pneumatiek</t>
  </si>
  <si>
    <t>K110</t>
  </si>
  <si>
    <t>vaklokaal</t>
  </si>
  <si>
    <t>A201</t>
  </si>
  <si>
    <t>A202</t>
  </si>
  <si>
    <t>A203</t>
  </si>
  <si>
    <t>A204</t>
  </si>
  <si>
    <t>A205</t>
  </si>
  <si>
    <t>A208</t>
  </si>
  <si>
    <t>A210</t>
  </si>
  <si>
    <t>A213</t>
  </si>
  <si>
    <t>A215</t>
  </si>
  <si>
    <t>A217</t>
  </si>
  <si>
    <t>A218</t>
  </si>
  <si>
    <t>archief examenbureau</t>
  </si>
  <si>
    <t>A219</t>
  </si>
  <si>
    <t>A221</t>
  </si>
  <si>
    <t>A224</t>
  </si>
  <si>
    <t>A226</t>
  </si>
  <si>
    <t>textiele werkvormen</t>
  </si>
  <si>
    <t>A227</t>
  </si>
  <si>
    <t>A228</t>
  </si>
  <si>
    <t>A230</t>
  </si>
  <si>
    <t>A231</t>
  </si>
  <si>
    <t>A232</t>
  </si>
  <si>
    <t>A233</t>
  </si>
  <si>
    <t>A234</t>
  </si>
  <si>
    <t>A235</t>
  </si>
  <si>
    <t>A236</t>
  </si>
  <si>
    <t>A239</t>
  </si>
  <si>
    <t>berging/LBK</t>
  </si>
  <si>
    <t>A240</t>
  </si>
  <si>
    <t>A240a</t>
  </si>
  <si>
    <t>A241</t>
  </si>
  <si>
    <t>huishoudkunde</t>
  </si>
  <si>
    <t>A242</t>
  </si>
  <si>
    <t>berging/verdeler</t>
  </si>
  <si>
    <t>A243</t>
  </si>
  <si>
    <t>keuken AKA</t>
  </si>
  <si>
    <t>A244</t>
  </si>
  <si>
    <t>A245</t>
  </si>
  <si>
    <t>A246</t>
  </si>
  <si>
    <t>Gebedsruimte</t>
  </si>
  <si>
    <t>A247</t>
  </si>
  <si>
    <t>praktijklokaal/theorielokaal</t>
  </si>
  <si>
    <t>A248</t>
  </si>
  <si>
    <t>invalidentoilet</t>
  </si>
  <si>
    <t>A249</t>
  </si>
  <si>
    <t>douche</t>
  </si>
  <si>
    <t>A250</t>
  </si>
  <si>
    <t>A251</t>
  </si>
  <si>
    <t>A252</t>
  </si>
  <si>
    <t>informaticalokaal</t>
  </si>
  <si>
    <t>A253</t>
  </si>
  <si>
    <t>A255</t>
  </si>
  <si>
    <t>zorglokaal</t>
  </si>
  <si>
    <t>B201</t>
  </si>
  <si>
    <t>B202</t>
  </si>
  <si>
    <t>zaagruimte</t>
  </si>
  <si>
    <t>B203</t>
  </si>
  <si>
    <t>B204</t>
  </si>
  <si>
    <t>handvaardigheid</t>
  </si>
  <si>
    <t>B205</t>
  </si>
  <si>
    <t>B206</t>
  </si>
  <si>
    <t>B211</t>
  </si>
  <si>
    <t>tekenlokaal</t>
  </si>
  <si>
    <t>B211a</t>
  </si>
  <si>
    <t>projectbureau</t>
  </si>
  <si>
    <t>B211b</t>
  </si>
  <si>
    <t>vaklokaal textiele werkvormen</t>
  </si>
  <si>
    <t>B216</t>
  </si>
  <si>
    <t>B217</t>
  </si>
  <si>
    <t>B219</t>
  </si>
  <si>
    <t>B220</t>
  </si>
  <si>
    <t>B221</t>
  </si>
  <si>
    <t>B222</t>
  </si>
  <si>
    <t>B223</t>
  </si>
  <si>
    <t>B224</t>
  </si>
  <si>
    <t>muzieklokaal</t>
  </si>
  <si>
    <t>B228</t>
  </si>
  <si>
    <t>B230</t>
  </si>
  <si>
    <t>B231</t>
  </si>
  <si>
    <t>dramalokaal</t>
  </si>
  <si>
    <t>B237</t>
  </si>
  <si>
    <t>techniekruimte</t>
  </si>
  <si>
    <t>B238</t>
  </si>
  <si>
    <t>kleedruimte drama</t>
  </si>
  <si>
    <t>B239</t>
  </si>
  <si>
    <t>B240</t>
  </si>
  <si>
    <t>C201</t>
  </si>
  <si>
    <t>C202</t>
  </si>
  <si>
    <t>C205</t>
  </si>
  <si>
    <t>C206</t>
  </si>
  <si>
    <t>C207</t>
  </si>
  <si>
    <t>C209</t>
  </si>
  <si>
    <t>studiecentrum Zorg &amp; Welzijn</t>
  </si>
  <si>
    <t>C210</t>
  </si>
  <si>
    <t>C212</t>
  </si>
  <si>
    <t>berging/patchkast</t>
  </si>
  <si>
    <t>C213</t>
  </si>
  <si>
    <t>C215</t>
  </si>
  <si>
    <t>C217</t>
  </si>
  <si>
    <t>C219</t>
  </si>
  <si>
    <t>C221</t>
  </si>
  <si>
    <t>C222</t>
  </si>
  <si>
    <t>C222a</t>
  </si>
  <si>
    <t>C223</t>
  </si>
  <si>
    <t>Schoonmaakdienstverlener</t>
  </si>
  <si>
    <t>D202</t>
  </si>
  <si>
    <t>A301</t>
  </si>
  <si>
    <t>A302</t>
  </si>
  <si>
    <t>A307</t>
  </si>
  <si>
    <t>dakterras</t>
  </si>
  <si>
    <t>A308</t>
  </si>
  <si>
    <t>A311</t>
  </si>
  <si>
    <t>personeelskamer</t>
  </si>
  <si>
    <t>A312</t>
  </si>
  <si>
    <t>A314</t>
  </si>
  <si>
    <t>pantry</t>
  </si>
  <si>
    <t>A322</t>
  </si>
  <si>
    <t>A324</t>
  </si>
  <si>
    <t>A325</t>
  </si>
  <si>
    <t>liftmachinekamer</t>
  </si>
  <si>
    <t>A326</t>
  </si>
  <si>
    <t>A328</t>
  </si>
  <si>
    <t>A329</t>
  </si>
  <si>
    <t>A330</t>
  </si>
  <si>
    <t>A333</t>
  </si>
  <si>
    <t>gehoorzaal</t>
  </si>
  <si>
    <t>A336</t>
  </si>
  <si>
    <t>A338</t>
  </si>
  <si>
    <t>A339</t>
  </si>
  <si>
    <t>vergaderruimte</t>
  </si>
  <si>
    <t>A340</t>
  </si>
  <si>
    <t>A342</t>
  </si>
  <si>
    <t>A343</t>
  </si>
  <si>
    <t>kopieernis</t>
  </si>
  <si>
    <t>A344</t>
  </si>
  <si>
    <t>A345</t>
  </si>
  <si>
    <t>A346</t>
  </si>
  <si>
    <t>secretariaat</t>
  </si>
  <si>
    <t>A346a</t>
  </si>
  <si>
    <t>A347</t>
  </si>
  <si>
    <t>dynamisch archief</t>
  </si>
  <si>
    <t>A348</t>
  </si>
  <si>
    <t>A350</t>
  </si>
  <si>
    <t>A351</t>
  </si>
  <si>
    <t>A352</t>
  </si>
  <si>
    <t>A353</t>
  </si>
  <si>
    <t>A354</t>
  </si>
  <si>
    <t>A355</t>
  </si>
  <si>
    <t>A357</t>
  </si>
  <si>
    <t>A361</t>
  </si>
  <si>
    <t>A362</t>
  </si>
  <si>
    <t>roosterbureau</t>
  </si>
  <si>
    <t>A363</t>
  </si>
  <si>
    <t>A365</t>
  </si>
  <si>
    <t>A366</t>
  </si>
  <si>
    <t>A367</t>
  </si>
  <si>
    <t>A368</t>
  </si>
  <si>
    <t>A369</t>
  </si>
  <si>
    <t>secretariaat educatie</t>
  </si>
  <si>
    <t>A371</t>
  </si>
  <si>
    <t>A372</t>
  </si>
  <si>
    <t>A375</t>
  </si>
  <si>
    <t>A377</t>
  </si>
  <si>
    <t>A378</t>
  </si>
  <si>
    <t>Bureaukamers</t>
  </si>
  <si>
    <t>Leslokalen</t>
  </si>
  <si>
    <t>praktijklokaal elektrotechniek</t>
  </si>
  <si>
    <t>hellingbaan</t>
  </si>
  <si>
    <t>tuingereedschap berging</t>
  </si>
  <si>
    <t>trafo Essent</t>
  </si>
  <si>
    <t>lab. instrumentele chemie</t>
  </si>
  <si>
    <t>lab. eenvoudige chemie</t>
  </si>
  <si>
    <r>
      <t>Totaal 2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</si>
  <si>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</si>
  <si>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r>
      <t>Totaal 1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</si>
  <si>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t>Totaal Arendstraat</t>
  </si>
  <si>
    <t>Opmerkingen</t>
  </si>
  <si>
    <t>Verdieping</t>
  </si>
  <si>
    <t>Buitengebied</t>
  </si>
  <si>
    <t>Stoeptegel</t>
  </si>
  <si>
    <t>keldernivo</t>
  </si>
  <si>
    <t>ACS010</t>
  </si>
  <si>
    <t>Stalling fietsen/scooter</t>
  </si>
  <si>
    <t>ACS011</t>
  </si>
  <si>
    <t>Personeel fietsenkelder/compressor</t>
  </si>
  <si>
    <t>ACS012</t>
  </si>
  <si>
    <t>Buitenberging</t>
  </si>
  <si>
    <t>ACS020</t>
  </si>
  <si>
    <t>beton + droogloopmatten CWS</t>
  </si>
  <si>
    <t>ACS021</t>
  </si>
  <si>
    <t>bordes</t>
  </si>
  <si>
    <t>ACS022</t>
  </si>
  <si>
    <t>ACS110</t>
  </si>
  <si>
    <t>ACS120</t>
  </si>
  <si>
    <t>Facilitaire dienst</t>
  </si>
  <si>
    <t>ACS130</t>
  </si>
  <si>
    <t>Tuinberging</t>
  </si>
  <si>
    <t>ACS810</t>
  </si>
  <si>
    <t>Doucheruimte</t>
  </si>
  <si>
    <t>ACS910</t>
  </si>
  <si>
    <t>Sprinklerruimte</t>
  </si>
  <si>
    <t>ACS920</t>
  </si>
  <si>
    <t>Bassin</t>
  </si>
  <si>
    <t>ACS930</t>
  </si>
  <si>
    <t>waterbuffer</t>
  </si>
  <si>
    <t>ACS940</t>
  </si>
  <si>
    <t>installatie fontein</t>
  </si>
  <si>
    <t>ACS950</t>
  </si>
  <si>
    <t>Fietsenstalling personeel/buitenberging</t>
  </si>
  <si>
    <t>AC0010</t>
  </si>
  <si>
    <t>Centrale Hal</t>
  </si>
  <si>
    <t>AC0011</t>
  </si>
  <si>
    <t>Portaal Oost</t>
  </si>
  <si>
    <t>Coral</t>
  </si>
  <si>
    <t>AC0012</t>
  </si>
  <si>
    <t>Portaal West</t>
  </si>
  <si>
    <t>AC0013</t>
  </si>
  <si>
    <t>Verhuurd Open view</t>
  </si>
  <si>
    <t>AC0014</t>
  </si>
  <si>
    <t>AC0015</t>
  </si>
  <si>
    <t>Gang naar kwadrant 1+2</t>
  </si>
  <si>
    <t>AC0016</t>
  </si>
  <si>
    <t>Gang naar kwadrant 1+4</t>
  </si>
  <si>
    <t>AC0017</t>
  </si>
  <si>
    <t>Gang naar kwadrant 3+4</t>
  </si>
  <si>
    <t>AC0018</t>
  </si>
  <si>
    <t>Gang naar kwadrant 2+3</t>
  </si>
  <si>
    <t>AC0019</t>
  </si>
  <si>
    <t>Koffiecorner</t>
  </si>
  <si>
    <t>AC0021</t>
  </si>
  <si>
    <t>Gang kwadrant 1</t>
  </si>
  <si>
    <t>AC0022</t>
  </si>
  <si>
    <t>Gang kwadrant 2</t>
  </si>
  <si>
    <t>AC0023</t>
  </si>
  <si>
    <t>Gang kwadrant 3</t>
  </si>
  <si>
    <t>AC0024</t>
  </si>
  <si>
    <t>Gang kwadrant 4</t>
  </si>
  <si>
    <t>AC0025</t>
  </si>
  <si>
    <t>Trap in hal AC0016</t>
  </si>
  <si>
    <t>AC0026</t>
  </si>
  <si>
    <t>Trap in hal AC0018</t>
  </si>
  <si>
    <t>AC0030</t>
  </si>
  <si>
    <t>Trappenhuis zuid</t>
  </si>
  <si>
    <t>AC0032</t>
  </si>
  <si>
    <t>Trapportaal oost</t>
  </si>
  <si>
    <t>AC0040</t>
  </si>
  <si>
    <t>Trappenhuis noord</t>
  </si>
  <si>
    <t>AC0099</t>
  </si>
  <si>
    <t>AC0110</t>
  </si>
  <si>
    <t>Haarverzorging 1</t>
  </si>
  <si>
    <t>AC0120</t>
  </si>
  <si>
    <t>haarverzorging 2</t>
  </si>
  <si>
    <t>AC0130</t>
  </si>
  <si>
    <t>haarverzorging 3</t>
  </si>
  <si>
    <t>AC0140</t>
  </si>
  <si>
    <t>theorielokaal HV</t>
  </si>
  <si>
    <t>AC0141</t>
  </si>
  <si>
    <t>AC0150</t>
  </si>
  <si>
    <t>winkel catwalk</t>
  </si>
  <si>
    <t>AC0151</t>
  </si>
  <si>
    <t>AC0160</t>
  </si>
  <si>
    <t>AC0170</t>
  </si>
  <si>
    <t>AC0180</t>
  </si>
  <si>
    <t>salon</t>
  </si>
  <si>
    <t>AC0190</t>
  </si>
  <si>
    <t>Lockerruimte</t>
  </si>
  <si>
    <t>AC0200</t>
  </si>
  <si>
    <t>AC0210</t>
  </si>
  <si>
    <t>AC0211</t>
  </si>
  <si>
    <t>HVK-ruimte</t>
  </si>
  <si>
    <t>AC0220</t>
  </si>
  <si>
    <t>AC0221</t>
  </si>
  <si>
    <t>AC0230</t>
  </si>
  <si>
    <t>Spreekkamer 1</t>
  </si>
  <si>
    <t>AC0240</t>
  </si>
  <si>
    <t>werkplekken loopbaanportaal</t>
  </si>
  <si>
    <t>AC0241</t>
  </si>
  <si>
    <t>Spreekkamer 2</t>
  </si>
  <si>
    <t>AC0242</t>
  </si>
  <si>
    <t>Wachtruimte</t>
  </si>
  <si>
    <t>AC0243</t>
  </si>
  <si>
    <t>Spreekkamer 3</t>
  </si>
  <si>
    <t>AC0244</t>
  </si>
  <si>
    <t>Spreekkamer 4</t>
  </si>
  <si>
    <t>AC0246</t>
  </si>
  <si>
    <t>Spreekkamer 5</t>
  </si>
  <si>
    <t>AC0250</t>
  </si>
  <si>
    <t>loopbaanportaal</t>
  </si>
  <si>
    <t>AC0255</t>
  </si>
  <si>
    <t>AC0260</t>
  </si>
  <si>
    <t>AC0270</t>
  </si>
  <si>
    <t>Receptie/balie</t>
  </si>
  <si>
    <t>AC0310</t>
  </si>
  <si>
    <t>AC0311</t>
  </si>
  <si>
    <t>Werkplaats-B timmeren</t>
  </si>
  <si>
    <t>AC0312</t>
  </si>
  <si>
    <t>machinale houtbewerking</t>
  </si>
  <si>
    <t>AC0313</t>
  </si>
  <si>
    <t>Houtmot</t>
  </si>
  <si>
    <t>AC0314</t>
  </si>
  <si>
    <t>AC0315</t>
  </si>
  <si>
    <t>AC0316</t>
  </si>
  <si>
    <t>AC0330</t>
  </si>
  <si>
    <t>Huishoudlokaal Welzijn</t>
  </si>
  <si>
    <t>AC0331</t>
  </si>
  <si>
    <t>AC0340</t>
  </si>
  <si>
    <t>AC0350</t>
  </si>
  <si>
    <t>Praktijklokaal W</t>
  </si>
  <si>
    <t>AC0410</t>
  </si>
  <si>
    <t>AC0420</t>
  </si>
  <si>
    <t>AC0430</t>
  </si>
  <si>
    <t>AC0431</t>
  </si>
  <si>
    <t>Werkplaats-W verspanen</t>
  </si>
  <si>
    <t>Geen schoonmaakdienstverlening</t>
  </si>
  <si>
    <t>AC0432</t>
  </si>
  <si>
    <t>AC0433</t>
  </si>
  <si>
    <t>AC0450</t>
  </si>
  <si>
    <t>W-praticum</t>
  </si>
  <si>
    <t>AC0460</t>
  </si>
  <si>
    <t>AC0810</t>
  </si>
  <si>
    <t>Toiletten Dames</t>
  </si>
  <si>
    <t>AC0811</t>
  </si>
  <si>
    <t>E/W schacht</t>
  </si>
  <si>
    <t>AC0820</t>
  </si>
  <si>
    <t>AC0821</t>
  </si>
  <si>
    <t>AC0830</t>
  </si>
  <si>
    <t>Toiletten Heren</t>
  </si>
  <si>
    <t>AC0831</t>
  </si>
  <si>
    <t>AC0840</t>
  </si>
  <si>
    <t>Toilet Heren</t>
  </si>
  <si>
    <t>AC0841</t>
  </si>
  <si>
    <t>AC0850</t>
  </si>
  <si>
    <t>MIVA-toilet</t>
  </si>
  <si>
    <t>AC0860</t>
  </si>
  <si>
    <t>AC0910</t>
  </si>
  <si>
    <t>W-schacht</t>
  </si>
  <si>
    <t>AC0930</t>
  </si>
  <si>
    <t>AC0940</t>
  </si>
  <si>
    <t>traforuimte</t>
  </si>
  <si>
    <t>AC0950</t>
  </si>
  <si>
    <t>Gasruimte</t>
  </si>
  <si>
    <t>AC0960</t>
  </si>
  <si>
    <t>E-schacht</t>
  </si>
  <si>
    <t>AC1001</t>
  </si>
  <si>
    <t>loopbrug west</t>
  </si>
  <si>
    <t>AC1002</t>
  </si>
  <si>
    <t>loopbrug noord</t>
  </si>
  <si>
    <t>AC1003</t>
  </si>
  <si>
    <t>loopbrug zuid</t>
  </si>
  <si>
    <t>AC1010</t>
  </si>
  <si>
    <t>Centrale gang</t>
  </si>
  <si>
    <t>Tapijttegels</t>
  </si>
  <si>
    <t>AC1015</t>
  </si>
  <si>
    <t>gang kwadrant 1+2</t>
  </si>
  <si>
    <t>AC1016</t>
  </si>
  <si>
    <t>AC1017</t>
  </si>
  <si>
    <t>Gang kwadrant 3+4</t>
  </si>
  <si>
    <t>AC1018</t>
  </si>
  <si>
    <t>AC1019</t>
  </si>
  <si>
    <t>Gang studiebrug zuid</t>
  </si>
  <si>
    <t>AC1020</t>
  </si>
  <si>
    <t>Gang studiebrug noord</t>
  </si>
  <si>
    <t>AC1021</t>
  </si>
  <si>
    <t>AC1022</t>
  </si>
  <si>
    <t>AC1023</t>
  </si>
  <si>
    <t>Gang Kwadrant 3</t>
  </si>
  <si>
    <t>AC1024</t>
  </si>
  <si>
    <t>Gang Kwadrant 4</t>
  </si>
  <si>
    <t>AC1027</t>
  </si>
  <si>
    <t>Trap centrale gedeelte</t>
  </si>
  <si>
    <t>AC1028</t>
  </si>
  <si>
    <t>AC1110</t>
  </si>
  <si>
    <t>ALC toerisme</t>
  </si>
  <si>
    <t>AC1111</t>
  </si>
  <si>
    <t>cockpit</t>
  </si>
  <si>
    <t>AC1112</t>
  </si>
  <si>
    <t>AC1113</t>
  </si>
  <si>
    <t>AC1114</t>
  </si>
  <si>
    <t>mediatheek</t>
  </si>
  <si>
    <t>AC1115</t>
  </si>
  <si>
    <t>AC1120</t>
  </si>
  <si>
    <t>computerlokaal</t>
  </si>
  <si>
    <t>AC1130</t>
  </si>
  <si>
    <t>AC1140</t>
  </si>
  <si>
    <t>AC1141</t>
  </si>
  <si>
    <t>printerruimte</t>
  </si>
  <si>
    <t>AC1210</t>
  </si>
  <si>
    <t>Talenpracticum</t>
  </si>
  <si>
    <t>AC1215</t>
  </si>
  <si>
    <t>AC1220</t>
  </si>
  <si>
    <t>AC1225</t>
  </si>
  <si>
    <t>AC1230</t>
  </si>
  <si>
    <t>AC1240</t>
  </si>
  <si>
    <t>AC1241</t>
  </si>
  <si>
    <t>AC1310</t>
  </si>
  <si>
    <t>AC1311</t>
  </si>
  <si>
    <t>AC1312</t>
  </si>
  <si>
    <t>AC1320</t>
  </si>
  <si>
    <t>AC1330</t>
  </si>
  <si>
    <t>AC1340</t>
  </si>
  <si>
    <t>AC1341</t>
  </si>
  <si>
    <t>AC1410</t>
  </si>
  <si>
    <t>AC1411</t>
  </si>
  <si>
    <t>AC1420</t>
  </si>
  <si>
    <t>examenlokaal</t>
  </si>
  <si>
    <t>AC1421</t>
  </si>
  <si>
    <t>AC1423</t>
  </si>
  <si>
    <t>AC1430</t>
  </si>
  <si>
    <t>AC1440</t>
  </si>
  <si>
    <t>AC1441</t>
  </si>
  <si>
    <t>AC1510</t>
  </si>
  <si>
    <t>Studiebrug zuid</t>
  </si>
  <si>
    <t>AC1511</t>
  </si>
  <si>
    <t>AC1512</t>
  </si>
  <si>
    <t>AC1513</t>
  </si>
  <si>
    <t>AC1514</t>
  </si>
  <si>
    <t>AC1610</t>
  </si>
  <si>
    <t>Personeelskamer brug West</t>
  </si>
  <si>
    <t>AC1710</t>
  </si>
  <si>
    <t>Loopbrug noord</t>
  </si>
  <si>
    <t>AC1711</t>
  </si>
  <si>
    <t>AC1712</t>
  </si>
  <si>
    <t>AC1713</t>
  </si>
  <si>
    <t>AC1714</t>
  </si>
  <si>
    <t>AC1810</t>
  </si>
  <si>
    <t>Toilet Dames</t>
  </si>
  <si>
    <t>AC1811</t>
  </si>
  <si>
    <t>AC1820</t>
  </si>
  <si>
    <t>AC1821</t>
  </si>
  <si>
    <t>AC1830</t>
  </si>
  <si>
    <t>AC1831</t>
  </si>
  <si>
    <t>AC1840</t>
  </si>
  <si>
    <t>AC1841</t>
  </si>
  <si>
    <t>AC1850</t>
  </si>
  <si>
    <t>AC1900</t>
  </si>
  <si>
    <t>AC1910</t>
  </si>
  <si>
    <t>AC1920</t>
  </si>
  <si>
    <t>AC1930</t>
  </si>
  <si>
    <t>AC1940</t>
  </si>
  <si>
    <t>AC1950</t>
  </si>
  <si>
    <t>AC1960</t>
  </si>
  <si>
    <t>AC1970</t>
  </si>
  <si>
    <t>AC1980</t>
  </si>
  <si>
    <t>AC1990</t>
  </si>
  <si>
    <t>AC2010</t>
  </si>
  <si>
    <t>AC2015</t>
  </si>
  <si>
    <t>Gang kwadrant 1+2</t>
  </si>
  <si>
    <t>AC2016</t>
  </si>
  <si>
    <t>AC2017</t>
  </si>
  <si>
    <t>AC2018</t>
  </si>
  <si>
    <t>AC2019</t>
  </si>
  <si>
    <t>Trap west</t>
  </si>
  <si>
    <t>AC2020</t>
  </si>
  <si>
    <t>Trap oost</t>
  </si>
  <si>
    <t>AC2021</t>
  </si>
  <si>
    <t>Gang 1e kwadrant</t>
  </si>
  <si>
    <t>AC2022</t>
  </si>
  <si>
    <t>Gang 2e kwadrant</t>
  </si>
  <si>
    <t>AC2023</t>
  </si>
  <si>
    <t>Gang 3e kwadrant</t>
  </si>
  <si>
    <t>AC2024</t>
  </si>
  <si>
    <t>Gang 4e kwadrant</t>
  </si>
  <si>
    <t>AC2025</t>
  </si>
  <si>
    <t>Trap zuid</t>
  </si>
  <si>
    <t>AC2026</t>
  </si>
  <si>
    <t>Trap noord</t>
  </si>
  <si>
    <t>AC2110</t>
  </si>
  <si>
    <t>AC2120</t>
  </si>
  <si>
    <t>AC2125</t>
  </si>
  <si>
    <t>AC2130</t>
  </si>
  <si>
    <t>AC2140</t>
  </si>
  <si>
    <t>AC2150</t>
  </si>
  <si>
    <t>AC2151</t>
  </si>
  <si>
    <t>AC2210</t>
  </si>
  <si>
    <t>AC2220</t>
  </si>
  <si>
    <t>AC2230</t>
  </si>
  <si>
    <t>AC2235</t>
  </si>
  <si>
    <t>AC2240</t>
  </si>
  <si>
    <t>AC2250</t>
  </si>
  <si>
    <t>AC2260</t>
  </si>
  <si>
    <t>AC2261</t>
  </si>
  <si>
    <t>AC2310</t>
  </si>
  <si>
    <t>AC2315</t>
  </si>
  <si>
    <t>Simulatielokaal</t>
  </si>
  <si>
    <t>AC2320</t>
  </si>
  <si>
    <t>AC2330</t>
  </si>
  <si>
    <t>AC2340</t>
  </si>
  <si>
    <t>AC2341</t>
  </si>
  <si>
    <t>AC2410</t>
  </si>
  <si>
    <t>AC2420</t>
  </si>
  <si>
    <t>AC2421</t>
  </si>
  <si>
    <t>AC2422</t>
  </si>
  <si>
    <t>AC2423</t>
  </si>
  <si>
    <t>AC2430</t>
  </si>
  <si>
    <t>AC2440</t>
  </si>
  <si>
    <t>AC2441</t>
  </si>
  <si>
    <t>AC2810</t>
  </si>
  <si>
    <t>AC2811</t>
  </si>
  <si>
    <t>AC2820</t>
  </si>
  <si>
    <t>AC2821</t>
  </si>
  <si>
    <t>AC2830</t>
  </si>
  <si>
    <t>AC2831</t>
  </si>
  <si>
    <t>AC2840</t>
  </si>
  <si>
    <t>AC2841</t>
  </si>
  <si>
    <t>AC2850</t>
  </si>
  <si>
    <t>MIVA toilet</t>
  </si>
  <si>
    <t>AC2910</t>
  </si>
  <si>
    <t>AC2921</t>
  </si>
  <si>
    <t>W-schacht 1e kwadrant</t>
  </si>
  <si>
    <t>AC2922</t>
  </si>
  <si>
    <t>W-schacht 2e kwadrant</t>
  </si>
  <si>
    <t>AC2923</t>
  </si>
  <si>
    <t>W-schacht 3e kwadrant</t>
  </si>
  <si>
    <t>AC2924</t>
  </si>
  <si>
    <t>W-schacht 4e kwadrant</t>
  </si>
  <si>
    <t>AC2930</t>
  </si>
  <si>
    <t>AC2931</t>
  </si>
  <si>
    <t>E-kast 1e kwadrant</t>
  </si>
  <si>
    <t>AC2932</t>
  </si>
  <si>
    <t>E-kast 2e kwadrant</t>
  </si>
  <si>
    <t>AC2933</t>
  </si>
  <si>
    <t>E-kast 3e kwadrant</t>
  </si>
  <si>
    <t>AC2934</t>
  </si>
  <si>
    <t>E-kast 4e kwadrant</t>
  </si>
  <si>
    <t>AC2940</t>
  </si>
  <si>
    <t>Serverruimte</t>
  </si>
  <si>
    <t>AC2950</t>
  </si>
  <si>
    <t>Gang naar koelunits AC29</t>
  </si>
  <si>
    <t>AC2951</t>
  </si>
  <si>
    <t>Koelunits</t>
  </si>
  <si>
    <t>AC2960</t>
  </si>
  <si>
    <t>Techniek Luchtbehandeling</t>
  </si>
  <si>
    <t>AC2970</t>
  </si>
  <si>
    <t>AC2980</t>
  </si>
  <si>
    <t>Gang naar AC2981</t>
  </si>
  <si>
    <t>AC2981</t>
  </si>
  <si>
    <t>AC2990</t>
  </si>
  <si>
    <t>Techniek luchtbehandeling</t>
  </si>
  <si>
    <t>AC3010</t>
  </si>
  <si>
    <t>AC3110</t>
  </si>
  <si>
    <t>Kopieerruimte</t>
  </si>
  <si>
    <t>AC3120</t>
  </si>
  <si>
    <t>AC3130</t>
  </si>
  <si>
    <t>AC3140</t>
  </si>
  <si>
    <t>AC3150</t>
  </si>
  <si>
    <t>AC3160</t>
  </si>
  <si>
    <t>AC3170</t>
  </si>
  <si>
    <t>AC3180</t>
  </si>
  <si>
    <t>AC3190</t>
  </si>
  <si>
    <t>AC3200</t>
  </si>
  <si>
    <t>AC3210</t>
  </si>
  <si>
    <t>AC3220</t>
  </si>
  <si>
    <t>AC3230</t>
  </si>
  <si>
    <t>AC3231</t>
  </si>
  <si>
    <t>AC3232</t>
  </si>
  <si>
    <t>AC3240</t>
  </si>
  <si>
    <t>AC3250</t>
  </si>
  <si>
    <t>AC3260</t>
  </si>
  <si>
    <t>AC3261</t>
  </si>
  <si>
    <t>AC3262</t>
  </si>
  <si>
    <t>AC3270</t>
  </si>
  <si>
    <t>AC3280</t>
  </si>
  <si>
    <t>AC3310</t>
  </si>
  <si>
    <t>AC3810</t>
  </si>
  <si>
    <t>AC3820</t>
  </si>
  <si>
    <t>AC3830</t>
  </si>
  <si>
    <t>AC3831</t>
  </si>
  <si>
    <t>AC3940</t>
  </si>
  <si>
    <t>AC3941</t>
  </si>
  <si>
    <t>CV + luchtbehandeling</t>
  </si>
  <si>
    <t>AC3942</t>
  </si>
  <si>
    <t>RWA + E</t>
  </si>
  <si>
    <t>TOTAAL GEBOUW CENTRAAL</t>
  </si>
  <si>
    <t>Gebouwdeel Centraal</t>
  </si>
  <si>
    <t>Totaal keldernivo centraal</t>
  </si>
  <si>
    <t>Totaal begane grond Centraal</t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</si>
  <si>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Centraal</t>
    </r>
  </si>
  <si>
    <t>Gebouwdeel West</t>
  </si>
  <si>
    <t>Keldernivo</t>
  </si>
  <si>
    <t>AWS010</t>
  </si>
  <si>
    <t>fietsenkelder</t>
  </si>
  <si>
    <t>AWS011</t>
  </si>
  <si>
    <t>AWS012</t>
  </si>
  <si>
    <t>AWS098</t>
  </si>
  <si>
    <t>AWS100</t>
  </si>
  <si>
    <t>werkplaats</t>
  </si>
  <si>
    <t>AWS110</t>
  </si>
  <si>
    <t>AWS111</t>
  </si>
  <si>
    <t>trap/berging</t>
  </si>
  <si>
    <t>AWS120</t>
  </si>
  <si>
    <t>AWS130</t>
  </si>
  <si>
    <t>archief</t>
  </si>
  <si>
    <t>AWS131</t>
  </si>
  <si>
    <t>AWS140</t>
  </si>
  <si>
    <t>AWS150</t>
  </si>
  <si>
    <t>AWS151</t>
  </si>
  <si>
    <t>AWS160</t>
  </si>
  <si>
    <t>AWS170</t>
  </si>
  <si>
    <t>AWS180</t>
  </si>
  <si>
    <t>AWS190</t>
  </si>
  <si>
    <t>AWS200</t>
  </si>
  <si>
    <t>installatieruimte</t>
  </si>
  <si>
    <t>AWS210</t>
  </si>
  <si>
    <t>washok</t>
  </si>
  <si>
    <t>AWS910</t>
  </si>
  <si>
    <t>energiekast (gas)</t>
  </si>
  <si>
    <t>AWS920</t>
  </si>
  <si>
    <t>cv-ruimte</t>
  </si>
  <si>
    <t>AWS930</t>
  </si>
  <si>
    <t>AWS940</t>
  </si>
  <si>
    <t>AWS941</t>
  </si>
  <si>
    <t>berging+installatieruimte</t>
  </si>
  <si>
    <t>AWS950</t>
  </si>
  <si>
    <t>AW0010</t>
  </si>
  <si>
    <t>schoonloopmat</t>
  </si>
  <si>
    <t>AW0011</t>
  </si>
  <si>
    <t>hal</t>
  </si>
  <si>
    <t>AW0012</t>
  </si>
  <si>
    <t>AW0013</t>
  </si>
  <si>
    <t>AW0014</t>
  </si>
  <si>
    <t>AW0015</t>
  </si>
  <si>
    <t>AW0016</t>
  </si>
  <si>
    <t>AW0017</t>
  </si>
  <si>
    <t>AW0018</t>
  </si>
  <si>
    <t>AW0019</t>
  </si>
  <si>
    <t>beton/coral</t>
  </si>
  <si>
    <t>AW0020</t>
  </si>
  <si>
    <t>AW0021</t>
  </si>
  <si>
    <t>begane grond</t>
  </si>
  <si>
    <t>AW0022</t>
  </si>
  <si>
    <t>AW0023</t>
  </si>
  <si>
    <t>AW0024</t>
  </si>
  <si>
    <t>Tegels</t>
  </si>
  <si>
    <t>AW0025</t>
  </si>
  <si>
    <t>AW0026</t>
  </si>
  <si>
    <t>AW0027</t>
  </si>
  <si>
    <t>AW0028</t>
  </si>
  <si>
    <t>tegels</t>
  </si>
  <si>
    <t>AW0029</t>
  </si>
  <si>
    <t>AW0098</t>
  </si>
  <si>
    <t>AW0099</t>
  </si>
  <si>
    <t>AW0100</t>
  </si>
  <si>
    <t>AW0110</t>
  </si>
  <si>
    <t>AW0130</t>
  </si>
  <si>
    <t>AW0150</t>
  </si>
  <si>
    <t>AW0160</t>
  </si>
  <si>
    <t>AW0170</t>
  </si>
  <si>
    <t>AW0180</t>
  </si>
  <si>
    <t>AW0190</t>
  </si>
  <si>
    <t>AW0191</t>
  </si>
  <si>
    <t>ruimte compressor/boiler</t>
  </si>
  <si>
    <t>AW0195</t>
  </si>
  <si>
    <t>AW0200</t>
  </si>
  <si>
    <t>AW0220</t>
  </si>
  <si>
    <t>AW0230</t>
  </si>
  <si>
    <t>AW0240</t>
  </si>
  <si>
    <t>AW0250</t>
  </si>
  <si>
    <t>AW0251</t>
  </si>
  <si>
    <t>AW0252</t>
  </si>
  <si>
    <t>AW0253</t>
  </si>
  <si>
    <t>AW0254</t>
  </si>
  <si>
    <t>AW0255</t>
  </si>
  <si>
    <t>AW0256</t>
  </si>
  <si>
    <t>AW0260</t>
  </si>
  <si>
    <t>AW0280</t>
  </si>
  <si>
    <t>AW0290</t>
  </si>
  <si>
    <t>AW0300</t>
  </si>
  <si>
    <t>AW0310</t>
  </si>
  <si>
    <t>AW0320</t>
  </si>
  <si>
    <t>Tarkett</t>
  </si>
  <si>
    <t>AW0340</t>
  </si>
  <si>
    <t>AW0350</t>
  </si>
  <si>
    <t>AW0351</t>
  </si>
  <si>
    <t>AW0352</t>
  </si>
  <si>
    <t>opslagruimte</t>
  </si>
  <si>
    <t>AW0353</t>
  </si>
  <si>
    <t>doorloop</t>
  </si>
  <si>
    <t>AW0354</t>
  </si>
  <si>
    <t>AW0360</t>
  </si>
  <si>
    <t>kleedruimte</t>
  </si>
  <si>
    <t>AW0361</t>
  </si>
  <si>
    <t>AW0370</t>
  </si>
  <si>
    <t>gymzaal</t>
  </si>
  <si>
    <t>AW0371</t>
  </si>
  <si>
    <t>toestelberging</t>
  </si>
  <si>
    <t>AW0380</t>
  </si>
  <si>
    <t>AW0390</t>
  </si>
  <si>
    <t>foyer</t>
  </si>
  <si>
    <t>AW0400</t>
  </si>
  <si>
    <t>dorstig hert</t>
  </si>
  <si>
    <t>AW0410</t>
  </si>
  <si>
    <t>aula</t>
  </si>
  <si>
    <t>AW0420</t>
  </si>
  <si>
    <t>AW0430</t>
  </si>
  <si>
    <t>AW0440</t>
  </si>
  <si>
    <t>Osseforth rijopleiding</t>
  </si>
  <si>
    <t>AW0450</t>
  </si>
  <si>
    <t>AW0460</t>
  </si>
  <si>
    <t>AW0461</t>
  </si>
  <si>
    <t>AW0470</t>
  </si>
  <si>
    <t>AW0480</t>
  </si>
  <si>
    <t>AW0490</t>
  </si>
  <si>
    <t>Scheikundekabinet</t>
  </si>
  <si>
    <t>AW0500</t>
  </si>
  <si>
    <t>AW0510</t>
  </si>
  <si>
    <t>AW0520</t>
  </si>
  <si>
    <t>AW0530</t>
  </si>
  <si>
    <t>catering</t>
  </si>
  <si>
    <t>AW0531</t>
  </si>
  <si>
    <t>AW0540</t>
  </si>
  <si>
    <t>AW0541</t>
  </si>
  <si>
    <t>AW0542</t>
  </si>
  <si>
    <t>AW0543</t>
  </si>
  <si>
    <t>AW0544</t>
  </si>
  <si>
    <t>AW0550</t>
  </si>
  <si>
    <t>AW0810</t>
  </si>
  <si>
    <t>toilet dames</t>
  </si>
  <si>
    <t>Gietvloer</t>
  </si>
  <si>
    <t>AW0811</t>
  </si>
  <si>
    <t>AW0812</t>
  </si>
  <si>
    <t>AW0820</t>
  </si>
  <si>
    <t>toilet heren</t>
  </si>
  <si>
    <t>AW0830</t>
  </si>
  <si>
    <t>invalidetoilet</t>
  </si>
  <si>
    <t>AW0840</t>
  </si>
  <si>
    <t>AW0850</t>
  </si>
  <si>
    <t>AW0860</t>
  </si>
  <si>
    <t>AW0861</t>
  </si>
  <si>
    <t>AW0870</t>
  </si>
  <si>
    <t>AW0910</t>
  </si>
  <si>
    <t>AW0911</t>
  </si>
  <si>
    <t>AW0930</t>
  </si>
  <si>
    <t>groepenkast</t>
  </si>
  <si>
    <t>AW1011</t>
  </si>
  <si>
    <t>AW1012</t>
  </si>
  <si>
    <t>AW1013</t>
  </si>
  <si>
    <t>AW1014</t>
  </si>
  <si>
    <t>AW1015</t>
  </si>
  <si>
    <t>AW1016</t>
  </si>
  <si>
    <t>AW1017</t>
  </si>
  <si>
    <t>AW1018</t>
  </si>
  <si>
    <t>AW1019</t>
  </si>
  <si>
    <t>AW1020</t>
  </si>
  <si>
    <t>AW1021</t>
  </si>
  <si>
    <t>AW1022</t>
  </si>
  <si>
    <t>AW1023</t>
  </si>
  <si>
    <t>AW1024</t>
  </si>
  <si>
    <t>loopbrug</t>
  </si>
  <si>
    <t>AW1025</t>
  </si>
  <si>
    <t>AW1026</t>
  </si>
  <si>
    <t>AW1027</t>
  </si>
  <si>
    <t>AW1028</t>
  </si>
  <si>
    <t>AW1100</t>
  </si>
  <si>
    <t>AW1101</t>
  </si>
  <si>
    <t>AW1110</t>
  </si>
  <si>
    <t>AW1130</t>
  </si>
  <si>
    <t>AW1140</t>
  </si>
  <si>
    <t>AW1150</t>
  </si>
  <si>
    <t>AW1160</t>
  </si>
  <si>
    <t>AW1170</t>
  </si>
  <si>
    <t>AW1190</t>
  </si>
  <si>
    <t>AW1200</t>
  </si>
  <si>
    <t>AW1210</t>
  </si>
  <si>
    <t>AW1220</t>
  </si>
  <si>
    <t>AW1230</t>
  </si>
  <si>
    <t>AW1240</t>
  </si>
  <si>
    <t>AW1250</t>
  </si>
  <si>
    <t>AW1260</t>
  </si>
  <si>
    <t>audio + opslag zorg</t>
  </si>
  <si>
    <t>AW1261</t>
  </si>
  <si>
    <t>AW1265</t>
  </si>
  <si>
    <t>AW1270</t>
  </si>
  <si>
    <t>AW1275</t>
  </si>
  <si>
    <t>AW1280</t>
  </si>
  <si>
    <t>AW1300</t>
  </si>
  <si>
    <t>AW1310</t>
  </si>
  <si>
    <t>AW1320</t>
  </si>
  <si>
    <t>AW1330</t>
  </si>
  <si>
    <t>AW1340</t>
  </si>
  <si>
    <t>AW1350</t>
  </si>
  <si>
    <t>AW1360</t>
  </si>
  <si>
    <t>AW1370</t>
  </si>
  <si>
    <t>vide gymzaal bg</t>
  </si>
  <si>
    <t>AW1380</t>
  </si>
  <si>
    <t>AW1390</t>
  </si>
  <si>
    <t>AW1391</t>
  </si>
  <si>
    <t>AW1400</t>
  </si>
  <si>
    <t>AW1420</t>
  </si>
  <si>
    <t>AW1440</t>
  </si>
  <si>
    <t>AW1460</t>
  </si>
  <si>
    <t>AW1470</t>
  </si>
  <si>
    <t>AW1471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</si>
  <si>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</si>
  <si>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</si>
  <si>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</si>
  <si>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</si>
  <si>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</si>
  <si>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</si>
  <si>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</si>
  <si>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</si>
  <si>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AW1560</t>
  </si>
  <si>
    <t>AW1561</t>
  </si>
  <si>
    <t>AW1570</t>
  </si>
  <si>
    <t>AW1571</t>
  </si>
  <si>
    <t>AW1572</t>
  </si>
  <si>
    <t>AW1580</t>
  </si>
  <si>
    <t>AW1590</t>
  </si>
  <si>
    <t>AW1600</t>
  </si>
  <si>
    <t>Helpdesk ICT</t>
  </si>
  <si>
    <t>AW1610</t>
  </si>
  <si>
    <t>AW1810</t>
  </si>
  <si>
    <t>AW1820</t>
  </si>
  <si>
    <t>AW1830</t>
  </si>
  <si>
    <t>AW1840</t>
  </si>
  <si>
    <t>AW1910</t>
  </si>
  <si>
    <t>AW1920</t>
  </si>
  <si>
    <t>AW1921</t>
  </si>
  <si>
    <t>electriciteitskast</t>
  </si>
  <si>
    <t>AW1922</t>
  </si>
  <si>
    <t>AW1930</t>
  </si>
  <si>
    <t>AW1940</t>
  </si>
  <si>
    <t>AW2011</t>
  </si>
  <si>
    <t>AW2012</t>
  </si>
  <si>
    <t>AW2013</t>
  </si>
  <si>
    <t>AW2014</t>
  </si>
  <si>
    <t>AW2015</t>
  </si>
  <si>
    <t>AW2016</t>
  </si>
  <si>
    <t>AW2017</t>
  </si>
  <si>
    <t>AW2018</t>
  </si>
  <si>
    <t>AW2019</t>
  </si>
  <si>
    <t>AW2020</t>
  </si>
  <si>
    <t>AW2021</t>
  </si>
  <si>
    <t>AW2022</t>
  </si>
  <si>
    <t>AW2023</t>
  </si>
  <si>
    <t>AW2024</t>
  </si>
  <si>
    <t>AW2100</t>
  </si>
  <si>
    <t>AW2101</t>
  </si>
  <si>
    <t>AW2102</t>
  </si>
  <si>
    <t>AW2110</t>
  </si>
  <si>
    <t>keuken</t>
  </si>
  <si>
    <t>AW2111</t>
  </si>
  <si>
    <t>AW2120</t>
  </si>
  <si>
    <t>AW2121</t>
  </si>
  <si>
    <t>AW2130</t>
  </si>
  <si>
    <t>AW2140</t>
  </si>
  <si>
    <t>AW2150</t>
  </si>
  <si>
    <t>AW2160</t>
  </si>
  <si>
    <t>AW2170</t>
  </si>
  <si>
    <t>AW2180</t>
  </si>
  <si>
    <t>AW2190</t>
  </si>
  <si>
    <t>AW2200</t>
  </si>
  <si>
    <t>AW2210</t>
  </si>
  <si>
    <t>AW2220</t>
  </si>
  <si>
    <t>AW2230</t>
  </si>
  <si>
    <t>AW2232</t>
  </si>
  <si>
    <t>AW2240</t>
  </si>
  <si>
    <t>AW2250</t>
  </si>
  <si>
    <t>AW2260</t>
  </si>
  <si>
    <t>AW2270</t>
  </si>
  <si>
    <t>AW2280</t>
  </si>
  <si>
    <t>AW2290</t>
  </si>
  <si>
    <t>AW2300</t>
  </si>
  <si>
    <t>AW2310</t>
  </si>
  <si>
    <t>AW2320</t>
  </si>
  <si>
    <t>AW2330</t>
  </si>
  <si>
    <t>AW2340</t>
  </si>
  <si>
    <t>Multifunctionele ruimte</t>
  </si>
  <si>
    <t>AW2341</t>
  </si>
  <si>
    <t>AW2350</t>
  </si>
  <si>
    <t>Muzieklokaal</t>
  </si>
  <si>
    <t>AW2360</t>
  </si>
  <si>
    <t>Handenarbeidlokaal</t>
  </si>
  <si>
    <t>AW2370</t>
  </si>
  <si>
    <t>AW2380</t>
  </si>
  <si>
    <t>AW2390</t>
  </si>
  <si>
    <t>AW2391</t>
  </si>
  <si>
    <t>AW2400</t>
  </si>
  <si>
    <t>AW2410</t>
  </si>
  <si>
    <t>AW2420</t>
  </si>
  <si>
    <t>AW2430</t>
  </si>
  <si>
    <t>AW2440</t>
  </si>
  <si>
    <t>AW2450</t>
  </si>
  <si>
    <t>AW2460</t>
  </si>
  <si>
    <t>AW2470</t>
  </si>
  <si>
    <t>AW2471</t>
  </si>
  <si>
    <t>AW2472</t>
  </si>
  <si>
    <t>AW2473</t>
  </si>
  <si>
    <t>AW2480</t>
  </si>
  <si>
    <t>AW2481</t>
  </si>
  <si>
    <t>AW2482</t>
  </si>
  <si>
    <t>AW2490</t>
  </si>
  <si>
    <t>AW2500</t>
  </si>
  <si>
    <t>AW2810</t>
  </si>
  <si>
    <t>AW2820</t>
  </si>
  <si>
    <t>AW2830</t>
  </si>
  <si>
    <t>AW2831</t>
  </si>
  <si>
    <t>AW2832</t>
  </si>
  <si>
    <t>AW2840</t>
  </si>
  <si>
    <t>AW2850</t>
  </si>
  <si>
    <t>AW2860</t>
  </si>
  <si>
    <t>AW3011</t>
  </si>
  <si>
    <t>AW3012</t>
  </si>
  <si>
    <t>AW3013</t>
  </si>
  <si>
    <t>AW3014</t>
  </si>
  <si>
    <t>Staal</t>
  </si>
  <si>
    <t>AW3100</t>
  </si>
  <si>
    <t>AW3110</t>
  </si>
  <si>
    <t>garderobe</t>
  </si>
  <si>
    <t>AW3120</t>
  </si>
  <si>
    <t>AW3130</t>
  </si>
  <si>
    <t>AW3131</t>
  </si>
  <si>
    <t>AW3810</t>
  </si>
  <si>
    <t>4e verdieping</t>
  </si>
  <si>
    <t>AW4011</t>
  </si>
  <si>
    <t>AW4012</t>
  </si>
  <si>
    <t>AW4013</t>
  </si>
  <si>
    <t>AW4100</t>
  </si>
  <si>
    <t>AW4110</t>
  </si>
  <si>
    <t>AW4111</t>
  </si>
  <si>
    <t>AW4112</t>
  </si>
  <si>
    <t>liftkamer</t>
  </si>
  <si>
    <t>AW4120</t>
  </si>
  <si>
    <t>AW4130</t>
  </si>
  <si>
    <t>AW4810</t>
  </si>
  <si>
    <t>Totaal keldernivo West</t>
  </si>
  <si>
    <t>Totaal begane grond West</t>
  </si>
  <si>
    <r>
      <t>Totaal 1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</si>
  <si>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2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</si>
  <si>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</si>
  <si>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4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</si>
  <si>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t>TOTAAL GEBOUW WEST</t>
  </si>
  <si>
    <t>Gebouwdeel Noord</t>
  </si>
  <si>
    <t>ANS010</t>
  </si>
  <si>
    <t>ANS110</t>
  </si>
  <si>
    <t>voorruimte</t>
  </si>
  <si>
    <t>ANS111</t>
  </si>
  <si>
    <t>CV-ruimte</t>
  </si>
  <si>
    <t>ANS112</t>
  </si>
  <si>
    <t>bergruimte</t>
  </si>
  <si>
    <t>ANS113</t>
  </si>
  <si>
    <t xml:space="preserve">gasmeterruimte  </t>
  </si>
  <si>
    <t>ANS120</t>
  </si>
  <si>
    <t>AN0020</t>
  </si>
  <si>
    <t>AN0021</t>
  </si>
  <si>
    <t>plateaulift</t>
  </si>
  <si>
    <t>AN0030</t>
  </si>
  <si>
    <t>AN0040</t>
  </si>
  <si>
    <t>entreehal</t>
  </si>
  <si>
    <t>AN0110</t>
  </si>
  <si>
    <t>werkplaats W</t>
  </si>
  <si>
    <t>AN0111</t>
  </si>
  <si>
    <t>AN0112</t>
  </si>
  <si>
    <t>AN0120</t>
  </si>
  <si>
    <t>AN0130</t>
  </si>
  <si>
    <t>AN0140</t>
  </si>
  <si>
    <t>AN0150</t>
  </si>
  <si>
    <t>AN0160</t>
  </si>
  <si>
    <t>AN0170</t>
  </si>
  <si>
    <t>AN0180</t>
  </si>
  <si>
    <t>Praktijklokaal</t>
  </si>
  <si>
    <t>AN0190</t>
  </si>
  <si>
    <t>AN0200</t>
  </si>
  <si>
    <t>AN0210</t>
  </si>
  <si>
    <t>AN0220</t>
  </si>
  <si>
    <t>AN0230</t>
  </si>
  <si>
    <t>AN0231</t>
  </si>
  <si>
    <t>AN0240</t>
  </si>
  <si>
    <t>gasopslag</t>
  </si>
  <si>
    <t>AN0250</t>
  </si>
  <si>
    <t>AN0810</t>
  </si>
  <si>
    <t>AN0820</t>
  </si>
  <si>
    <t>AN0830</t>
  </si>
  <si>
    <t>AN0840</t>
  </si>
  <si>
    <t>AN1010</t>
  </si>
  <si>
    <t>AN1020</t>
  </si>
  <si>
    <t>AN1022</t>
  </si>
  <si>
    <t>koffieruimte</t>
  </si>
  <si>
    <t>AN1023</t>
  </si>
  <si>
    <t>AN1030</t>
  </si>
  <si>
    <t>AN1040</t>
  </si>
  <si>
    <t>AN1110</t>
  </si>
  <si>
    <t>Installatie</t>
  </si>
  <si>
    <t>AN1120</t>
  </si>
  <si>
    <t>AN1125</t>
  </si>
  <si>
    <t>regelkast</t>
  </si>
  <si>
    <t>AN1130</t>
  </si>
  <si>
    <t>AN1140</t>
  </si>
  <si>
    <t>werkkamer</t>
  </si>
  <si>
    <t>AN1141</t>
  </si>
  <si>
    <t>AN1150</t>
  </si>
  <si>
    <t>AN1160</t>
  </si>
  <si>
    <t>AN1170</t>
  </si>
  <si>
    <t>AN1180</t>
  </si>
  <si>
    <t>meetpracticum E</t>
  </si>
  <si>
    <t>AN1190</t>
  </si>
  <si>
    <t>AN1210</t>
  </si>
  <si>
    <t>AN1220</t>
  </si>
  <si>
    <t>werkplaats E</t>
  </si>
  <si>
    <t>AN1221</t>
  </si>
  <si>
    <t>zuurkast</t>
  </si>
  <si>
    <t>AN1222</t>
  </si>
  <si>
    <t>AN1810</t>
  </si>
  <si>
    <t>AN1820</t>
  </si>
  <si>
    <t>AN1830</t>
  </si>
  <si>
    <t>patchkast</t>
  </si>
  <si>
    <t>AN1840</t>
  </si>
  <si>
    <t>Totaal begane grond Noord</t>
  </si>
  <si>
    <t>Totaal keldernivo Noord</t>
  </si>
  <si>
    <t>Totaal 1e verdieping Noord</t>
  </si>
  <si>
    <t>TOTAAL GEBOUW NOORD</t>
  </si>
  <si>
    <t>TOTAAL SIBEMAWEG</t>
  </si>
  <si>
    <t>TOTAAL VALKENBURGERWEG</t>
  </si>
  <si>
    <t>TOTAAL SCHANDELERMOLENWEG</t>
  </si>
  <si>
    <t>Leeuwenborgh Milaanstraat</t>
  </si>
  <si>
    <t>SZ0010</t>
  </si>
  <si>
    <t>SZ0010 entree/hal</t>
  </si>
  <si>
    <t>SZ0011</t>
  </si>
  <si>
    <t>SZ0011 trappenhuis</t>
  </si>
  <si>
    <t>Beton</t>
  </si>
  <si>
    <t>SZ0012</t>
  </si>
  <si>
    <t>SZ0012 gang</t>
  </si>
  <si>
    <t>SZ0013</t>
  </si>
  <si>
    <t>SZ0013 gang sporthal</t>
  </si>
  <si>
    <t>SZ0014</t>
  </si>
  <si>
    <t>SZ0014 trappenhuis sporthal</t>
  </si>
  <si>
    <t>SZ0015</t>
  </si>
  <si>
    <t>SZ0015 gang</t>
  </si>
  <si>
    <t>SZ0016</t>
  </si>
  <si>
    <t>SZ0016 trappenhuis rechts</t>
  </si>
  <si>
    <t>SZ0017</t>
  </si>
  <si>
    <t>SZ0017 gang</t>
  </si>
  <si>
    <t>SZ0018</t>
  </si>
  <si>
    <t>SZ0018 gang</t>
  </si>
  <si>
    <t>SZ0019</t>
  </si>
  <si>
    <t>SZ0019 gang</t>
  </si>
  <si>
    <t>SZ0020</t>
  </si>
  <si>
    <t>SZ0020 gang/verdeler LK01-04</t>
  </si>
  <si>
    <t>SZ0021</t>
  </si>
  <si>
    <t>SZ0021 gang</t>
  </si>
  <si>
    <t>SZ0022</t>
  </si>
  <si>
    <t>SZ0022 trappenhuis links</t>
  </si>
  <si>
    <t>SZ0100</t>
  </si>
  <si>
    <t>SZ0100 receptie/balie</t>
  </si>
  <si>
    <t>SZ0110</t>
  </si>
  <si>
    <t>SZ0110 kantine/mensa</t>
  </si>
  <si>
    <t>SZ0120</t>
  </si>
  <si>
    <t>SZ0120 theorielokaal 1.10</t>
  </si>
  <si>
    <t>SZ0130</t>
  </si>
  <si>
    <t>SZ0130 theorielokaal 1.11</t>
  </si>
  <si>
    <t>SZ0140</t>
  </si>
  <si>
    <t>SZ0140 theorielokaal 1.12</t>
  </si>
  <si>
    <t>SZ0150</t>
  </si>
  <si>
    <t>SZ0150 theorielokaal 1.13</t>
  </si>
  <si>
    <t>SZ0160</t>
  </si>
  <si>
    <t>SZ0160 theorielokaal 1.14</t>
  </si>
  <si>
    <t>SZ0170</t>
  </si>
  <si>
    <t>SZ0170 theorielokaal 1.15</t>
  </si>
  <si>
    <t>SZ0180</t>
  </si>
  <si>
    <t>SZ0180 theorielokaal 1.16</t>
  </si>
  <si>
    <t>SZ0190</t>
  </si>
  <si>
    <t>SZ0190 keuken/uitgifte</t>
  </si>
  <si>
    <t>SZ0200</t>
  </si>
  <si>
    <t>SZ0200 sporthal links boven</t>
  </si>
  <si>
    <t>Onderwijsruimte praktijk</t>
  </si>
  <si>
    <t>SZ0201</t>
  </si>
  <si>
    <t>SZ0201 sporthal rechts boven</t>
  </si>
  <si>
    <t>SZ0202</t>
  </si>
  <si>
    <t>SZ0202 sporthal rechts beneden</t>
  </si>
  <si>
    <t>SZ0203</t>
  </si>
  <si>
    <t>SZ0203 sporthal links beneden</t>
  </si>
  <si>
    <t>SZ0204</t>
  </si>
  <si>
    <t>SZ0204 toestelberging links</t>
  </si>
  <si>
    <t>SZ0205</t>
  </si>
  <si>
    <t>SZ0205 toestelberging rechts</t>
  </si>
  <si>
    <t>SZ0210</t>
  </si>
  <si>
    <t>SZ0210 concierge</t>
  </si>
  <si>
    <t>SZ0220</t>
  </si>
  <si>
    <t>SZ0220 berging</t>
  </si>
  <si>
    <t>SZ0230</t>
  </si>
  <si>
    <t>SZ0230 restaurant</t>
  </si>
  <si>
    <t>SZ0240</t>
  </si>
  <si>
    <t>SZ0240 garderobe</t>
  </si>
  <si>
    <t>SZ0241</t>
  </si>
  <si>
    <t>SZ0241 berging</t>
  </si>
  <si>
    <t>SZ0242</t>
  </si>
  <si>
    <t>SZ0242 toilet</t>
  </si>
  <si>
    <t>SZ0243</t>
  </si>
  <si>
    <t>SZ0243 toilet</t>
  </si>
  <si>
    <t>SZ0250</t>
  </si>
  <si>
    <t>SZ0250 linnenkamer</t>
  </si>
  <si>
    <t>SZ0260</t>
  </si>
  <si>
    <t>SZ0260 kleedlokaal heren</t>
  </si>
  <si>
    <t>SZ0261</t>
  </si>
  <si>
    <t>SZ0261 wasruimte</t>
  </si>
  <si>
    <t>SZ0262</t>
  </si>
  <si>
    <t>SZ0262 douche</t>
  </si>
  <si>
    <t>SZ0263</t>
  </si>
  <si>
    <t>SZ0263 douche</t>
  </si>
  <si>
    <t>SZ0270</t>
  </si>
  <si>
    <t>SZ0270 emballage</t>
  </si>
  <si>
    <t>SZ0271</t>
  </si>
  <si>
    <t>SZ0271 gasmeter / afsluiter</t>
  </si>
  <si>
    <t>SZ0280</t>
  </si>
  <si>
    <t>SZ0280 kleedlokaal dames</t>
  </si>
  <si>
    <t>SZ0290</t>
  </si>
  <si>
    <t>SZ0290 kleedlokaal docenten</t>
  </si>
  <si>
    <t>SZ0300</t>
  </si>
  <si>
    <t>SZ0300 magazijn</t>
  </si>
  <si>
    <t>SZ0301</t>
  </si>
  <si>
    <t>SZ0301 koelcel</t>
  </si>
  <si>
    <t>SZ0302</t>
  </si>
  <si>
    <t>SZ0302 vriescel</t>
  </si>
  <si>
    <t>SZ0310</t>
  </si>
  <si>
    <t>SZ0310 keuken/bakkerij</t>
  </si>
  <si>
    <t>SZ0311</t>
  </si>
  <si>
    <t>SZ0311 kantoor</t>
  </si>
  <si>
    <t>SZ0312</t>
  </si>
  <si>
    <t>SZ0312 spoelkeuken</t>
  </si>
  <si>
    <t>SZ0313</t>
  </si>
  <si>
    <t>SZ0313 magazijn keuken/bakkerij</t>
  </si>
  <si>
    <t>SZ0320</t>
  </si>
  <si>
    <t>SZ0320 spoelkeuken</t>
  </si>
  <si>
    <t>SZ0330</t>
  </si>
  <si>
    <t>SZ0330 theorielokaal 1.09</t>
  </si>
  <si>
    <t>SZ0340</t>
  </si>
  <si>
    <t>SZ0340 onderhoud/schoonmaak</t>
  </si>
  <si>
    <t>SZ0350</t>
  </si>
  <si>
    <t>SZ0350 theorielokaal 1.08</t>
  </si>
  <si>
    <t>SZ0360</t>
  </si>
  <si>
    <t>SZ0360 theorielokaal 1.07</t>
  </si>
  <si>
    <t>SZ0370</t>
  </si>
  <si>
    <t>SZ0370 kantoor</t>
  </si>
  <si>
    <t>SZ0380</t>
  </si>
  <si>
    <t>SZ0380 berging</t>
  </si>
  <si>
    <t>SZ0390</t>
  </si>
  <si>
    <t>SZ0390 theorielokaal klein 1.08</t>
  </si>
  <si>
    <t>SZ0400</t>
  </si>
  <si>
    <t>SZ0400 theorielokaal 06</t>
  </si>
  <si>
    <t>SZ0410</t>
  </si>
  <si>
    <t>SZ0410 theorielokaal 05</t>
  </si>
  <si>
    <t>SZ0420</t>
  </si>
  <si>
    <t>SZ0420 theorielokaal 04</t>
  </si>
  <si>
    <t>SZ0430</t>
  </si>
  <si>
    <t>SZ0430 theorielokaal 1.03</t>
  </si>
  <si>
    <t>SZ0440</t>
  </si>
  <si>
    <t>SZ0440 theorielokaal</t>
  </si>
  <si>
    <t>SZ0450</t>
  </si>
  <si>
    <t>SZ0450 docentenwerkkamer</t>
  </si>
  <si>
    <t>SZ0460</t>
  </si>
  <si>
    <t>SZ0460 kantoor</t>
  </si>
  <si>
    <t>SZ0470</t>
  </si>
  <si>
    <t>SZ0470 kantoor</t>
  </si>
  <si>
    <t>SZ0480</t>
  </si>
  <si>
    <t>SZ0480 theorielokaal 01</t>
  </si>
  <si>
    <t>SZ0490</t>
  </si>
  <si>
    <t>SZ0490 docentenwerkkamer</t>
  </si>
  <si>
    <t>SZ0810</t>
  </si>
  <si>
    <t>SZ0810 toiletten dames</t>
  </si>
  <si>
    <t>SZ0820</t>
  </si>
  <si>
    <t>SZ0820 toiletten heren</t>
  </si>
  <si>
    <t>SZ0830</t>
  </si>
  <si>
    <t>SZ0830 toiletten mindervaliden</t>
  </si>
  <si>
    <t>SZ0840</t>
  </si>
  <si>
    <t>SZ0840 toiletten mindervaliden</t>
  </si>
  <si>
    <t>SZ0850</t>
  </si>
  <si>
    <t>SZ0850 toiletten heren</t>
  </si>
  <si>
    <t>SZ0860</t>
  </si>
  <si>
    <t>SZ0860 toiletten dames</t>
  </si>
  <si>
    <t>SZ0910</t>
  </si>
  <si>
    <t>SZ0910 meterkast</t>
  </si>
  <si>
    <t>SZ0920</t>
  </si>
  <si>
    <t>SZ0920 laagspanning</t>
  </si>
  <si>
    <t>SZ0930</t>
  </si>
  <si>
    <t>SZ0930 laagspanning</t>
  </si>
  <si>
    <t>SZ0940</t>
  </si>
  <si>
    <t>SZ0940 leidingschacht</t>
  </si>
  <si>
    <t>SZ0950</t>
  </si>
  <si>
    <t>SZ0950 leidingschacht</t>
  </si>
  <si>
    <t>SZ0960</t>
  </si>
  <si>
    <t>SZ0960 leidingschacht/patchkast</t>
  </si>
  <si>
    <t>SZ0970</t>
  </si>
  <si>
    <t>SZ0970 leidingschacht/gasafsluiter biologie</t>
  </si>
  <si>
    <t>SZ0980</t>
  </si>
  <si>
    <t>SZ0980 leidingschacht</t>
  </si>
  <si>
    <t>SZ1010</t>
  </si>
  <si>
    <t>SZ1010 trappenhuis</t>
  </si>
  <si>
    <t>SZ1011</t>
  </si>
  <si>
    <t>SZ1011 gang</t>
  </si>
  <si>
    <t>SZ1012</t>
  </si>
  <si>
    <t>SZ1012 gang</t>
  </si>
  <si>
    <t>SZ1013</t>
  </si>
  <si>
    <t>SZ1013 gang</t>
  </si>
  <si>
    <t>SZ1014</t>
  </si>
  <si>
    <t>SZ1014 gang</t>
  </si>
  <si>
    <t>SZ1015</t>
  </si>
  <si>
    <t>SZ1015 gang</t>
  </si>
  <si>
    <t>SZ1016</t>
  </si>
  <si>
    <t>SZ1016 trappenhuis</t>
  </si>
  <si>
    <t>SZ1017</t>
  </si>
  <si>
    <t>SZ1017 gang</t>
  </si>
  <si>
    <t>SZ1018</t>
  </si>
  <si>
    <t>SZ1018 gang</t>
  </si>
  <si>
    <t>SZ1019</t>
  </si>
  <si>
    <t>SZ1019 trappenhuis</t>
  </si>
  <si>
    <t>SZ1020</t>
  </si>
  <si>
    <t>SZ1020 gang</t>
  </si>
  <si>
    <t>SZ1021</t>
  </si>
  <si>
    <t>SZ1021 gang</t>
  </si>
  <si>
    <t>SZ1022</t>
  </si>
  <si>
    <t>SZ1022 gang</t>
  </si>
  <si>
    <t>SZ1023</t>
  </si>
  <si>
    <t>SZ1023 trappenhuis</t>
  </si>
  <si>
    <t>SZ1024</t>
  </si>
  <si>
    <t>SZ1024 gang</t>
  </si>
  <si>
    <t>SZ1025</t>
  </si>
  <si>
    <t>SZ1025 gang</t>
  </si>
  <si>
    <t>SZ1026</t>
  </si>
  <si>
    <t>SZ1026 gang</t>
  </si>
  <si>
    <t>SZ1027</t>
  </si>
  <si>
    <t>SZ1027 trappenhuis</t>
  </si>
  <si>
    <t>SZ1028</t>
  </si>
  <si>
    <t>SZ1028 gang</t>
  </si>
  <si>
    <t>SZ1029</t>
  </si>
  <si>
    <t>SZ1029 trappenhuis</t>
  </si>
  <si>
    <t>SZ1030</t>
  </si>
  <si>
    <t>SZ1030 gang</t>
  </si>
  <si>
    <t>SZ1031</t>
  </si>
  <si>
    <t>SZ1031 gang</t>
  </si>
  <si>
    <t>SZ1032</t>
  </si>
  <si>
    <t>SZ1032 trappenhuis</t>
  </si>
  <si>
    <t>SZ1100</t>
  </si>
  <si>
    <t>SZ1100 restaurant/keuken</t>
  </si>
  <si>
    <t>SZ1101</t>
  </si>
  <si>
    <t>SZ1101 provisieberging</t>
  </si>
  <si>
    <t>SZ1110</t>
  </si>
  <si>
    <t>SZ1110 restaurant/keuken</t>
  </si>
  <si>
    <t>SZ1120</t>
  </si>
  <si>
    <t>SZ1120 balie/receptie</t>
  </si>
  <si>
    <t>SZ1130</t>
  </si>
  <si>
    <t>SZ1130 praktijk UV</t>
  </si>
  <si>
    <t>SZ1131</t>
  </si>
  <si>
    <t>SZ1131 praktijk kappers</t>
  </si>
  <si>
    <t>SZ1140</t>
  </si>
  <si>
    <t>SZ1140 praktijk fac. scholing</t>
  </si>
  <si>
    <t>SZ1141</t>
  </si>
  <si>
    <t>SZ1141 berging</t>
  </si>
  <si>
    <t>SZ1150</t>
  </si>
  <si>
    <t>SZ1150 praktijk gehandicapten- ouderenzorg</t>
  </si>
  <si>
    <t>SZ1151</t>
  </si>
  <si>
    <t>SZ1151 berging</t>
  </si>
  <si>
    <t>SZ1160</t>
  </si>
  <si>
    <t>SZ1160 creatiefruimte/kinderdagverblijf</t>
  </si>
  <si>
    <t>SZ1170</t>
  </si>
  <si>
    <t>SZ1170 spreekkamer</t>
  </si>
  <si>
    <t>SZ1180</t>
  </si>
  <si>
    <t>SZ1180 docentenkamer</t>
  </si>
  <si>
    <t>SZ1190</t>
  </si>
  <si>
    <t>SZ1190 theorielokaal 2.01</t>
  </si>
  <si>
    <t>SZ1200</t>
  </si>
  <si>
    <t>SZ1200 theorielokaal 2.02</t>
  </si>
  <si>
    <t>SZ1210</t>
  </si>
  <si>
    <t>SZ1210 theorielokaal 2.03</t>
  </si>
  <si>
    <t>SZ1220</t>
  </si>
  <si>
    <t>SZ1220 theorielokaal klein 2.03a</t>
  </si>
  <si>
    <t>SZ1230</t>
  </si>
  <si>
    <t>SZ1230 biologielokaal</t>
  </si>
  <si>
    <t>SZ1240</t>
  </si>
  <si>
    <t>SZ1240 collegezaal 3</t>
  </si>
  <si>
    <t>SZ1250</t>
  </si>
  <si>
    <t>SZ1250 kantoor unit dir.2</t>
  </si>
  <si>
    <t>SZ1260</t>
  </si>
  <si>
    <t>SZ1260 kantoor unit dir.1</t>
  </si>
  <si>
    <t>SZ1270</t>
  </si>
  <si>
    <t>SZ1270 kantoor administratie</t>
  </si>
  <si>
    <t>SZ1280</t>
  </si>
  <si>
    <t>SZ1280 theorielokaal 2.06</t>
  </si>
  <si>
    <t>SZ1290</t>
  </si>
  <si>
    <t>SZ1290 theorielokaal 2.07</t>
  </si>
  <si>
    <t>SZ1300</t>
  </si>
  <si>
    <t>SZ1300 theorielokaal 2.08</t>
  </si>
  <si>
    <t>SZ1310</t>
  </si>
  <si>
    <t>SZ1310 spreekkamer</t>
  </si>
  <si>
    <t>SZ1320</t>
  </si>
  <si>
    <t>SZ1320 deelnemersadministratie</t>
  </si>
  <si>
    <t>SZ1330</t>
  </si>
  <si>
    <t>SZ1330 secretariaat 02</t>
  </si>
  <si>
    <t>SZ1340</t>
  </si>
  <si>
    <t>SZ1340 roosterkamer</t>
  </si>
  <si>
    <t>SZ1350</t>
  </si>
  <si>
    <t>SZ1350 kantoor</t>
  </si>
  <si>
    <t>SZ1360</t>
  </si>
  <si>
    <t>SZ1360 kantoor</t>
  </si>
  <si>
    <t>SZ1370</t>
  </si>
  <si>
    <t>SZ1370 opleidingsmanager 03</t>
  </si>
  <si>
    <t>SZ1380</t>
  </si>
  <si>
    <t>SZ1380 opleidingsmanager 04</t>
  </si>
  <si>
    <t>SZ1390</t>
  </si>
  <si>
    <t>SZ1390 administratie CIOS</t>
  </si>
  <si>
    <t>SZ1400</t>
  </si>
  <si>
    <t>SZ1400 personeelskantine</t>
  </si>
  <si>
    <t>SZ1410</t>
  </si>
  <si>
    <t>SZ1410 docentenwerkkamer</t>
  </si>
  <si>
    <t>SZ1420</t>
  </si>
  <si>
    <t>SZ1420 docentenwerkkamer</t>
  </si>
  <si>
    <t>SZ1430</t>
  </si>
  <si>
    <t>SZ1430 docentenwerkkamer</t>
  </si>
  <si>
    <t>SZ1440</t>
  </si>
  <si>
    <t>SZ1440 theorielokaal 2.07</t>
  </si>
  <si>
    <t>SZ1450</t>
  </si>
  <si>
    <t>SZ1450 collegezaal 2</t>
  </si>
  <si>
    <t>SZ1460</t>
  </si>
  <si>
    <t>SZ1460 theorielokaal 2.08</t>
  </si>
  <si>
    <t>SZ1470</t>
  </si>
  <si>
    <t>SZ1470 collegezaal 2</t>
  </si>
  <si>
    <t>SZ1480</t>
  </si>
  <si>
    <t>SZ1480 theorielokaal 2.09</t>
  </si>
  <si>
    <t>SZ1490</t>
  </si>
  <si>
    <t>SZ1490 docentenwerkkamer</t>
  </si>
  <si>
    <t>SZ1500</t>
  </si>
  <si>
    <t>SZ1500 OLC</t>
  </si>
  <si>
    <t>SZ1510</t>
  </si>
  <si>
    <t>SZ1510 vergaderruimte</t>
  </si>
  <si>
    <t>SZ1520</t>
  </si>
  <si>
    <t>SZ1520 spreekkamer</t>
  </si>
  <si>
    <t>SZ1530</t>
  </si>
  <si>
    <t>SZ1530 spreekkamer</t>
  </si>
  <si>
    <t>SZ1540</t>
  </si>
  <si>
    <t>SZ1540 kantoor 03</t>
  </si>
  <si>
    <t>SZ1550</t>
  </si>
  <si>
    <t>SZ1550 kantoor 02</t>
  </si>
  <si>
    <t>SZ1560</t>
  </si>
  <si>
    <t>SZ1560 kantoor 01</t>
  </si>
  <si>
    <t>SZ1570</t>
  </si>
  <si>
    <t>SZ1570 theorielokaal 2.11</t>
  </si>
  <si>
    <t>SZ1580</t>
  </si>
  <si>
    <t>SZ1580 theorielokaal 2.12</t>
  </si>
  <si>
    <t>SZ1590</t>
  </si>
  <si>
    <t>SZ1590 theorielokaal 2.13</t>
  </si>
  <si>
    <t>SZ1600</t>
  </si>
  <si>
    <t>SZ1600 theorielokaal 2.14</t>
  </si>
  <si>
    <t>SZ1610</t>
  </si>
  <si>
    <t>SZ1610 docentenkamer 2.10</t>
  </si>
  <si>
    <t>SZ1620</t>
  </si>
  <si>
    <t>SZ1620 theorielokaal 2.18</t>
  </si>
  <si>
    <t>SZ1630</t>
  </si>
  <si>
    <t>SZ1630 tutorruimte</t>
  </si>
  <si>
    <t>SZ1640</t>
  </si>
  <si>
    <t>SZ1640 theorielokaal 2.16</t>
  </si>
  <si>
    <t>SZ1650</t>
  </si>
  <si>
    <t>SZ1650 Examenlokaal digitaal</t>
  </si>
  <si>
    <t>SZ1660</t>
  </si>
  <si>
    <t>SZ1660 schoonheidsverzorging</t>
  </si>
  <si>
    <t>SZ1661</t>
  </si>
  <si>
    <t>SZ1661 klantentoilet</t>
  </si>
  <si>
    <t>SZ1662</t>
  </si>
  <si>
    <t>SZ1662 douche</t>
  </si>
  <si>
    <t>SZ1663</t>
  </si>
  <si>
    <t>SZ1663 desinfectieruimte</t>
  </si>
  <si>
    <t>SZ1664</t>
  </si>
  <si>
    <t>SZ1664 berging</t>
  </si>
  <si>
    <t>SZ1670</t>
  </si>
  <si>
    <t>SZ1670 docentenwerkkamer</t>
  </si>
  <si>
    <t>SZ1680</t>
  </si>
  <si>
    <t>SZ1680 docentenwerkkamer</t>
  </si>
  <si>
    <t>SZ1690</t>
  </si>
  <si>
    <t>SZ1690 spreekkamer</t>
  </si>
  <si>
    <t>SZ1691</t>
  </si>
  <si>
    <t>SZ1691 patchkamer</t>
  </si>
  <si>
    <t>SZ1700</t>
  </si>
  <si>
    <t>SZ1700 SIM beveiling</t>
  </si>
  <si>
    <t>SZ1710</t>
  </si>
  <si>
    <t>SZ1710 massage</t>
  </si>
  <si>
    <t>SZ1720</t>
  </si>
  <si>
    <t>SZ1720 danszaal sportruimte 02</t>
  </si>
  <si>
    <t>SZ1721</t>
  </si>
  <si>
    <t>SZ1721 berging</t>
  </si>
  <si>
    <t>SZ1730</t>
  </si>
  <si>
    <t>SZ1730 dojo 01</t>
  </si>
  <si>
    <t>SZ1731</t>
  </si>
  <si>
    <t>SZ1731 berging</t>
  </si>
  <si>
    <t>SZ1732</t>
  </si>
  <si>
    <t>SZ1732 berging</t>
  </si>
  <si>
    <t>SZ1740</t>
  </si>
  <si>
    <t>SZ1740 dojo 02</t>
  </si>
  <si>
    <t>SZ1741</t>
  </si>
  <si>
    <t>SZ1741 berging</t>
  </si>
  <si>
    <t>SZ1742</t>
  </si>
  <si>
    <t>SZ1742 berging</t>
  </si>
  <si>
    <t>SZ1750</t>
  </si>
  <si>
    <t>SZ1750 danszaal sportruimte 01</t>
  </si>
  <si>
    <t>SZ1751</t>
  </si>
  <si>
    <t>SZ1751 berging</t>
  </si>
  <si>
    <t>SZ1752</t>
  </si>
  <si>
    <t>SZ1752 berging</t>
  </si>
  <si>
    <t>SZ1760</t>
  </si>
  <si>
    <t>SZ1760 fitness</t>
  </si>
  <si>
    <t>SZ1770</t>
  </si>
  <si>
    <t>SZ1770 gymzaal links</t>
  </si>
  <si>
    <t>SZ1780</t>
  </si>
  <si>
    <t>SZ1780 gymzaal rechts</t>
  </si>
  <si>
    <t>SZ1781</t>
  </si>
  <si>
    <t>SZ1781 toestelberging</t>
  </si>
  <si>
    <t>SZ1782</t>
  </si>
  <si>
    <t>SZ1782 kleedruimte 11</t>
  </si>
  <si>
    <t>SZ1783</t>
  </si>
  <si>
    <t>SZ1783 douche</t>
  </si>
  <si>
    <t>SZ1790</t>
  </si>
  <si>
    <t>SZ1790 archiefruimte</t>
  </si>
  <si>
    <t>SZ1800</t>
  </si>
  <si>
    <t>SZ1800 toilet mindervaliden</t>
  </si>
  <si>
    <t>SZ1810</t>
  </si>
  <si>
    <t>SZ1810 toiletten dames</t>
  </si>
  <si>
    <t>SZ1820</t>
  </si>
  <si>
    <t>SZ1820 toiletten heren</t>
  </si>
  <si>
    <t>SZ1830</t>
  </si>
  <si>
    <t>SZ1830 toiletten heren</t>
  </si>
  <si>
    <t>SZ1840</t>
  </si>
  <si>
    <t>SZ1840 toiletten dames</t>
  </si>
  <si>
    <t>SZ1850</t>
  </si>
  <si>
    <t>SZ1850 toiletten heren</t>
  </si>
  <si>
    <t>SZ1860</t>
  </si>
  <si>
    <t>SZ1860 toiletten dames</t>
  </si>
  <si>
    <t>SZ1900</t>
  </si>
  <si>
    <t>SZ1900 leidingschacht/verdeler LK01-01</t>
  </si>
  <si>
    <t>SZ1910</t>
  </si>
  <si>
    <t>SZ1910 leidingschacht/verdeler LK02-05</t>
  </si>
  <si>
    <t>SZ1920</t>
  </si>
  <si>
    <t>SZ1920 leidingschacht/verdeler LK01-02</t>
  </si>
  <si>
    <t>SZ1930</t>
  </si>
  <si>
    <t>SZ1930 leidingschacht/verdeler LK01-03 LK02-</t>
  </si>
  <si>
    <t>SZ1940</t>
  </si>
  <si>
    <t>SZ1940 leidingschacht</t>
  </si>
  <si>
    <t>SZ1950</t>
  </si>
  <si>
    <t>SZ1950 patchkast</t>
  </si>
  <si>
    <t>Totaal Begane grond</t>
  </si>
  <si>
    <t>Totaal 1ste verdieping</t>
  </si>
  <si>
    <t>TOTAAL MILAANSTRAAT</t>
  </si>
  <si>
    <t>1</t>
  </si>
  <si>
    <t>Bergmansweg klaslokaal</t>
  </si>
  <si>
    <t>marmoleum</t>
  </si>
  <si>
    <t>2</t>
  </si>
  <si>
    <t>3</t>
  </si>
  <si>
    <t>4</t>
  </si>
  <si>
    <t>5</t>
  </si>
  <si>
    <t>6</t>
  </si>
  <si>
    <t>7</t>
  </si>
  <si>
    <t>gang0</t>
  </si>
  <si>
    <t>8</t>
  </si>
  <si>
    <t>gang1</t>
  </si>
  <si>
    <t>9</t>
  </si>
  <si>
    <t>gang2</t>
  </si>
  <si>
    <t>10</t>
  </si>
  <si>
    <t>toilet0</t>
  </si>
  <si>
    <t>11</t>
  </si>
  <si>
    <t>toilet1</t>
  </si>
  <si>
    <t>12</t>
  </si>
  <si>
    <t>toilet2</t>
  </si>
  <si>
    <t>Totaal Bergmansweg</t>
  </si>
  <si>
    <t>Leeuwenborgh Bergmansweg</t>
  </si>
  <si>
    <t>Leeuwenborgh Arendstraat 12</t>
  </si>
  <si>
    <t>Arendstraat klaslokaal</t>
  </si>
  <si>
    <t>toliet</t>
  </si>
  <si>
    <t>Leeuwenborgh Sibemaweg</t>
  </si>
  <si>
    <t>Vervalt geen schoonmaak</t>
  </si>
  <si>
    <t>1 x per week</t>
  </si>
  <si>
    <t>Designlab</t>
  </si>
  <si>
    <t>G011</t>
  </si>
  <si>
    <t>FITLAND</t>
  </si>
  <si>
    <t>Leeuwenborgh Arendstraat 4</t>
  </si>
  <si>
    <t>Totaal Arendstraat 4</t>
  </si>
  <si>
    <t>K024</t>
  </si>
  <si>
    <t>Besturingstechniek</t>
  </si>
  <si>
    <t>4 x per jaar vloer nat afnemen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</si>
</sst>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26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6" fillId="0" borderId="0"/>
  </cellStyleXfs>
  <cellXfs count="246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4" fontId="1" fillId="2" borderId="0" xfId="0" applyNumberFormat="1" applyFont="1" applyFill="1" applyBorder="1" applyAlignment="1">
      <alignment horizontal="center"/>
    </xf>
    <xf numFmtId="0" fontId="6" fillId="3" borderId="0" xfId="0" applyFont="1" applyFill="1" applyBorder="1"/>
    <xf numFmtId="4" fontId="6" fillId="3" borderId="0" xfId="0" applyNumberFormat="1" applyFont="1" applyFill="1" applyBorder="1" applyAlignment="1">
      <alignment horizontal="center"/>
    </xf>
    <xf numFmtId="0" fontId="1" fillId="11" borderId="0" xfId="0" applyFont="1" applyFill="1" applyBorder="1"/>
    <xf numFmtId="4" fontId="1" fillId="11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0" fillId="2" borderId="0" xfId="0" applyFont="1" applyFill="1" applyBorder="1"/>
    <xf numFmtId="0" fontId="1" fillId="4" borderId="0" xfId="0" applyFont="1" applyFill="1" applyBorder="1"/>
    <xf numFmtId="4" fontId="1" fillId="4" borderId="0" xfId="0" applyNumberFormat="1" applyFont="1" applyFill="1" applyBorder="1" applyAlignment="1">
      <alignment horizontal="center"/>
    </xf>
    <xf numFmtId="0" fontId="0" fillId="4" borderId="0" xfId="0" applyFont="1" applyFill="1" applyBorder="1"/>
    <xf numFmtId="0" fontId="5" fillId="11" borderId="0" xfId="0" applyFont="1" applyFill="1" applyBorder="1"/>
    <xf numFmtId="4" fontId="5" fillId="11" borderId="0" xfId="0" applyNumberFormat="1" applyFont="1" applyFill="1" applyBorder="1" applyAlignment="1">
      <alignment horizontal="center"/>
    </xf>
    <xf numFmtId="0" fontId="0" fillId="5" borderId="0" xfId="0" applyFont="1" applyFill="1" applyBorder="1"/>
    <xf numFmtId="4" fontId="0" fillId="5" borderId="0" xfId="0" applyNumberFormat="1" applyFont="1" applyFill="1" applyBorder="1" applyAlignment="1">
      <alignment horizontal="center"/>
    </xf>
    <xf numFmtId="4" fontId="0" fillId="2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4" fontId="0" fillId="4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5" fillId="5" borderId="0" xfId="0" applyFont="1" applyFill="1" applyBorder="1"/>
    <xf numFmtId="4" fontId="5" fillId="5" borderId="0" xfId="0" applyNumberFormat="1" applyFont="1" applyFill="1" applyBorder="1" applyAlignment="1">
      <alignment horizontal="center"/>
    </xf>
    <xf numFmtId="0" fontId="1" fillId="5" borderId="0" xfId="0" applyFont="1" applyFill="1" applyBorder="1"/>
    <xf numFmtId="0" fontId="5" fillId="2" borderId="0" xfId="0" applyFont="1" applyFill="1" applyBorder="1"/>
    <xf numFmtId="4" fontId="5" fillId="2" borderId="0" xfId="0" applyNumberFormat="1" applyFont="1" applyFill="1" applyBorder="1" applyAlignment="1">
      <alignment horizontal="center"/>
    </xf>
    <xf numFmtId="0" fontId="1" fillId="12" borderId="0" xfId="0" applyFont="1" applyFill="1" applyBorder="1"/>
    <xf numFmtId="4" fontId="1" fillId="12" borderId="0" xfId="0" applyNumberFormat="1" applyFont="1" applyFill="1" applyBorder="1" applyAlignment="1">
      <alignment horizontal="center"/>
    </xf>
    <xf numFmtId="0" fontId="5" fillId="12" borderId="0" xfId="0" applyFont="1" applyFill="1" applyBorder="1"/>
    <xf numFmtId="4" fontId="5" fillId="12" borderId="0" xfId="0" applyNumberFormat="1" applyFont="1" applyFill="1" applyBorder="1" applyAlignment="1">
      <alignment horizontal="center"/>
    </xf>
    <xf numFmtId="0" fontId="1" fillId="7" borderId="0" xfId="0" applyFont="1" applyFill="1" applyBorder="1"/>
    <xf numFmtId="4" fontId="1" fillId="7" borderId="0" xfId="0" applyNumberFormat="1" applyFont="1" applyFill="1" applyBorder="1" applyAlignment="1">
      <alignment horizontal="center"/>
    </xf>
    <xf numFmtId="0" fontId="5" fillId="7" borderId="0" xfId="0" applyFont="1" applyFill="1" applyBorder="1"/>
    <xf numFmtId="4" fontId="5" fillId="7" borderId="0" xfId="0" applyNumberFormat="1" applyFont="1" applyFill="1" applyBorder="1" applyAlignment="1">
      <alignment horizontal="center"/>
    </xf>
    <xf numFmtId="0" fontId="6" fillId="3" borderId="0" xfId="0" applyFont="1" applyFill="1"/>
    <xf numFmtId="4" fontId="6" fillId="3" borderId="0" xfId="0" applyNumberFormat="1" applyFont="1" applyFill="1" applyAlignment="1">
      <alignment horizontal="center"/>
    </xf>
    <xf numFmtId="0" fontId="1" fillId="8" borderId="0" xfId="0" applyFont="1" applyFill="1" applyBorder="1"/>
    <xf numFmtId="4" fontId="1" fillId="8" borderId="0" xfId="0" applyNumberFormat="1" applyFont="1" applyFill="1" applyBorder="1" applyAlignment="1">
      <alignment horizontal="center"/>
    </xf>
    <xf numFmtId="0" fontId="5" fillId="8" borderId="0" xfId="0" applyFont="1" applyFill="1" applyBorder="1"/>
    <xf numFmtId="4" fontId="5" fillId="8" borderId="0" xfId="0" applyNumberFormat="1" applyFont="1" applyFill="1" applyBorder="1" applyAlignment="1">
      <alignment horizontal="center"/>
    </xf>
    <xf numFmtId="0" fontId="1" fillId="6" borderId="0" xfId="0" applyFont="1" applyFill="1" applyBorder="1"/>
    <xf numFmtId="4" fontId="1" fillId="6" borderId="0" xfId="0" applyNumberFormat="1" applyFont="1" applyFill="1" applyBorder="1" applyAlignment="1">
      <alignment horizontal="center"/>
    </xf>
    <xf numFmtId="0" fontId="5" fillId="6" borderId="0" xfId="0" applyFont="1" applyFill="1" applyBorder="1"/>
    <xf numFmtId="4" fontId="5" fillId="6" borderId="0" xfId="0" applyNumberFormat="1" applyFont="1" applyFill="1" applyBorder="1" applyAlignment="1">
      <alignment horizontal="center"/>
    </xf>
    <xf numFmtId="0" fontId="0" fillId="6" borderId="0" xfId="0" applyFont="1" applyFill="1" applyBorder="1"/>
    <xf numFmtId="0" fontId="1" fillId="9" borderId="0" xfId="0" applyFont="1" applyFill="1" applyBorder="1"/>
    <xf numFmtId="4" fontId="1" fillId="9" borderId="0" xfId="0" applyNumberFormat="1" applyFont="1" applyFill="1" applyBorder="1" applyAlignment="1">
      <alignment horizontal="center"/>
    </xf>
    <xf numFmtId="0" fontId="5" fillId="9" borderId="0" xfId="0" applyFont="1" applyFill="1" applyBorder="1"/>
    <xf numFmtId="4" fontId="5" fillId="9" borderId="0" xfId="0" applyNumberFormat="1" applyFont="1" applyFill="1" applyBorder="1" applyAlignment="1">
      <alignment horizontal="center"/>
    </xf>
    <xf numFmtId="0" fontId="0" fillId="10" borderId="0" xfId="0" applyFont="1" applyFill="1" applyBorder="1"/>
    <xf numFmtId="4" fontId="0" fillId="10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5" fillId="10" borderId="0" xfId="0" applyFont="1" applyFill="1" applyBorder="1"/>
    <xf numFmtId="4" fontId="5" fillId="10" borderId="0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2" fillId="10" borderId="0" xfId="0" applyFont="1" applyFill="1" applyBorder="1"/>
    <xf numFmtId="4" fontId="2" fillId="10" borderId="0" xfId="0" applyNumberFormat="1" applyFont="1" applyFill="1" applyBorder="1" applyAlignment="1">
      <alignment horizontal="center"/>
    </xf>
    <xf numFmtId="0" fontId="0" fillId="11" borderId="0" xfId="0" applyFont="1" applyFill="1" applyBorder="1"/>
    <xf numFmtId="4" fontId="0" fillId="11" borderId="0" xfId="0" applyNumberFormat="1" applyFont="1" applyFill="1" applyBorder="1" applyAlignment="1">
      <alignment horizontal="center"/>
    </xf>
    <xf numFmtId="0" fontId="0" fillId="2" borderId="0" xfId="1" applyFont="1" applyFill="1" applyBorder="1"/>
    <xf numFmtId="0" fontId="0" fillId="4" borderId="0" xfId="1" applyFont="1" applyFill="1" applyBorder="1"/>
    <xf numFmtId="0" fontId="2" fillId="11" borderId="0" xfId="0" applyFont="1" applyFill="1" applyBorder="1"/>
    <xf numFmtId="4" fontId="2" fillId="11" borderId="0" xfId="0" applyNumberFormat="1" applyFont="1" applyFill="1" applyBorder="1" applyAlignment="1">
      <alignment horizontal="center"/>
    </xf>
    <xf numFmtId="0" fontId="0" fillId="12" borderId="0" xfId="0" applyFont="1" applyFill="1" applyBorder="1"/>
    <xf numFmtId="4" fontId="0" fillId="12" borderId="0" xfId="0" applyNumberFormat="1" applyFont="1" applyFill="1" applyBorder="1" applyAlignment="1">
      <alignment horizontal="center"/>
    </xf>
    <xf numFmtId="0" fontId="0" fillId="0" borderId="0" xfId="1" applyFont="1" applyFill="1" applyBorder="1"/>
    <xf numFmtId="0" fontId="2" fillId="12" borderId="0" xfId="0" applyFont="1" applyFill="1" applyBorder="1"/>
    <xf numFmtId="4" fontId="2" fillId="12" borderId="0" xfId="0" applyNumberFormat="1" applyFont="1" applyFill="1" applyBorder="1" applyAlignment="1">
      <alignment horizontal="center"/>
    </xf>
    <xf numFmtId="0" fontId="0" fillId="7" borderId="0" xfId="0" applyFont="1" applyFill="1" applyBorder="1"/>
    <xf numFmtId="4" fontId="0" fillId="7" borderId="0" xfId="0" applyNumberFormat="1" applyFont="1" applyFill="1" applyBorder="1" applyAlignment="1">
      <alignment horizontal="center"/>
    </xf>
    <xf numFmtId="0" fontId="2" fillId="7" borderId="0" xfId="0" applyFont="1" applyFill="1" applyBorder="1"/>
    <xf numFmtId="4" fontId="2" fillId="7" borderId="0" xfId="0" applyNumberFormat="1" applyFont="1" applyFill="1" applyBorder="1" applyAlignment="1">
      <alignment horizontal="center"/>
    </xf>
    <xf numFmtId="0" fontId="0" fillId="8" borderId="0" xfId="0" applyFont="1" applyFill="1" applyBorder="1"/>
    <xf numFmtId="4" fontId="0" fillId="8" borderId="0" xfId="0" applyNumberFormat="1" applyFont="1" applyFill="1" applyBorder="1" applyAlignment="1">
      <alignment horizontal="center"/>
    </xf>
    <xf numFmtId="0" fontId="2" fillId="8" borderId="0" xfId="0" applyFont="1" applyFill="1" applyBorder="1"/>
    <xf numFmtId="4" fontId="2" fillId="8" borderId="0" xfId="0" applyNumberFormat="1" applyFont="1" applyFill="1" applyBorder="1" applyAlignment="1">
      <alignment horizontal="center"/>
    </xf>
    <xf numFmtId="4" fontId="0" fillId="6" borderId="0" xfId="0" applyNumberFormat="1" applyFont="1" applyFill="1" applyBorder="1" applyAlignment="1">
      <alignment horizontal="center"/>
    </xf>
    <xf numFmtId="0" fontId="2" fillId="6" borderId="0" xfId="0" applyFont="1" applyFill="1" applyBorder="1"/>
    <xf numFmtId="4" fontId="2" fillId="6" borderId="0" xfId="0" applyNumberFormat="1" applyFont="1" applyFill="1" applyBorder="1" applyAlignment="1">
      <alignment horizontal="center"/>
    </xf>
    <xf numFmtId="0" fontId="2" fillId="5" borderId="0" xfId="0" applyFont="1" applyFill="1" applyBorder="1"/>
    <xf numFmtId="4" fontId="2" fillId="5" borderId="0" xfId="0" applyNumberFormat="1" applyFont="1" applyFill="1" applyBorder="1" applyAlignment="1">
      <alignment horizontal="center"/>
    </xf>
    <xf numFmtId="44" fontId="5" fillId="2" borderId="0" xfId="0" applyNumberFormat="1" applyFont="1" applyFill="1" applyBorder="1"/>
    <xf numFmtId="0" fontId="4" fillId="2" borderId="0" xfId="1" applyFont="1" applyFill="1" applyBorder="1"/>
    <xf numFmtId="0" fontId="8" fillId="2" borderId="0" xfId="0" applyFont="1" applyFill="1"/>
    <xf numFmtId="0" fontId="1" fillId="3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13" borderId="0" xfId="0" applyFont="1" applyFill="1"/>
    <xf numFmtId="0" fontId="0" fillId="2" borderId="0" xfId="0" applyFont="1" applyFill="1"/>
    <xf numFmtId="0" fontId="1" fillId="2" borderId="0" xfId="0" applyFont="1" applyFill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4" fontId="1" fillId="2" borderId="0" xfId="0" applyNumberFormat="1" applyFont="1" applyFill="1" applyBorder="1" applyAlignment="1">
      <alignment horizontal="right"/>
    </xf>
    <xf numFmtId="2" fontId="1" fillId="2" borderId="0" xfId="0" applyNumberFormat="1" applyFont="1" applyFill="1" applyBorder="1" applyAlignment="1">
      <alignment horizontal="right"/>
    </xf>
    <xf numFmtId="2" fontId="0" fillId="14" borderId="0" xfId="0" applyNumberFormat="1" applyFill="1" applyAlignment="1">
      <alignment horizontal="right"/>
    </xf>
    <xf numFmtId="0" fontId="0" fillId="4" borderId="0" xfId="0" applyFill="1" applyAlignment="1">
      <alignment horizontal="left"/>
    </xf>
    <xf numFmtId="0" fontId="12" fillId="3" borderId="0" xfId="0" applyFont="1" applyFill="1" applyAlignment="1">
      <alignment horizontal="left"/>
    </xf>
    <xf numFmtId="2" fontId="12" fillId="3" borderId="0" xfId="0" applyNumberFormat="1" applyFont="1" applyFill="1" applyAlignment="1">
      <alignment horizontal="left"/>
    </xf>
    <xf numFmtId="2" fontId="12" fillId="3" borderId="0" xfId="0" applyNumberFormat="1" applyFont="1" applyFill="1" applyAlignment="1">
      <alignment horizontal="right"/>
    </xf>
    <xf numFmtId="0" fontId="8" fillId="2" borderId="0" xfId="0" applyFont="1" applyFill="1" applyBorder="1"/>
    <xf numFmtId="0" fontId="2" fillId="2" borderId="0" xfId="0" applyFont="1" applyFill="1" applyBorder="1"/>
    <xf numFmtId="0" fontId="0" fillId="14" borderId="0" xfId="0" applyFill="1" applyBorder="1" applyAlignment="1">
      <alignment horizontal="left"/>
    </xf>
    <xf numFmtId="2" fontId="0" fillId="14" borderId="0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2" fontId="12" fillId="3" borderId="0" xfId="0" applyNumberFormat="1" applyFont="1" applyFill="1" applyBorder="1" applyAlignment="1">
      <alignment horizontal="right"/>
    </xf>
    <xf numFmtId="2" fontId="0" fillId="2" borderId="0" xfId="0" applyNumberFormat="1" applyFill="1" applyBorder="1" applyAlignment="1">
      <alignment horizontal="left"/>
    </xf>
    <xf numFmtId="2" fontId="0" fillId="2" borderId="0" xfId="0" applyNumberFormat="1" applyFill="1" applyBorder="1" applyAlignment="1">
      <alignment horizontal="right"/>
    </xf>
    <xf numFmtId="0" fontId="0" fillId="4" borderId="0" xfId="0" applyFill="1" applyBorder="1" applyAlignment="1">
      <alignment horizontal="left"/>
    </xf>
    <xf numFmtId="2" fontId="0" fillId="4" borderId="0" xfId="0" applyNumberForma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2" fontId="0" fillId="4" borderId="0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2" fontId="12" fillId="2" borderId="0" xfId="0" applyNumberFormat="1" applyFont="1" applyFill="1" applyBorder="1" applyAlignment="1">
      <alignment horizontal="right"/>
    </xf>
    <xf numFmtId="4" fontId="1" fillId="4" borderId="0" xfId="0" applyNumberFormat="1" applyFont="1" applyFill="1" applyBorder="1" applyAlignment="1">
      <alignment horizontal="right"/>
    </xf>
    <xf numFmtId="2" fontId="6" fillId="3" borderId="0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12" fillId="3" borderId="0" xfId="0" applyFont="1" applyFill="1" applyBorder="1"/>
    <xf numFmtId="4" fontId="12" fillId="3" borderId="0" xfId="0" applyNumberFormat="1" applyFont="1" applyFill="1" applyBorder="1" applyAlignment="1">
      <alignment horizontal="right"/>
    </xf>
    <xf numFmtId="0" fontId="2" fillId="13" borderId="0" xfId="0" applyFont="1" applyFill="1" applyAlignment="1">
      <alignment horizontal="right"/>
    </xf>
    <xf numFmtId="0" fontId="0" fillId="2" borderId="0" xfId="0" applyFont="1" applyFill="1" applyAlignment="1">
      <alignment horizontal="right"/>
    </xf>
    <xf numFmtId="0" fontId="0" fillId="0" borderId="0" xfId="0"/>
    <xf numFmtId="0" fontId="0" fillId="4" borderId="0" xfId="0" applyFill="1"/>
    <xf numFmtId="0" fontId="0" fillId="4" borderId="0" xfId="0" applyFill="1" applyAlignment="1">
      <alignment horizontal="right"/>
    </xf>
    <xf numFmtId="2" fontId="0" fillId="4" borderId="0" xfId="0" applyNumberFormat="1" applyFill="1" applyAlignment="1">
      <alignment horizontal="left"/>
    </xf>
    <xf numFmtId="0" fontId="0" fillId="4" borderId="0" xfId="0" applyFont="1" applyFill="1" applyAlignment="1">
      <alignment horizontal="left"/>
    </xf>
    <xf numFmtId="2" fontId="0" fillId="4" borderId="0" xfId="0" applyNumberFormat="1" applyFill="1" applyAlignment="1">
      <alignment horizontal="right"/>
    </xf>
    <xf numFmtId="2" fontId="0" fillId="4" borderId="0" xfId="0" applyNumberFormat="1" applyFont="1" applyFill="1" applyAlignment="1">
      <alignment horizontal="right"/>
    </xf>
    <xf numFmtId="4" fontId="0" fillId="4" borderId="0" xfId="0" applyNumberFormat="1" applyFill="1" applyAlignment="1">
      <alignment horizontal="right"/>
    </xf>
    <xf numFmtId="4" fontId="12" fillId="3" borderId="0" xfId="0" applyNumberFormat="1" applyFont="1" applyFill="1" applyAlignment="1">
      <alignment horizontal="right"/>
    </xf>
    <xf numFmtId="0" fontId="12" fillId="3" borderId="0" xfId="0" applyFont="1" applyFill="1"/>
    <xf numFmtId="4" fontId="6" fillId="3" borderId="0" xfId="0" applyNumberFormat="1" applyFont="1" applyFill="1" applyAlignment="1">
      <alignment horizontal="right"/>
    </xf>
    <xf numFmtId="4" fontId="12" fillId="3" borderId="0" xfId="0" applyNumberFormat="1" applyFont="1" applyFill="1"/>
    <xf numFmtId="0" fontId="0" fillId="0" borderId="0" xfId="0"/>
    <xf numFmtId="0" fontId="2" fillId="0" borderId="0" xfId="0" applyFont="1"/>
    <xf numFmtId="0" fontId="0" fillId="14" borderId="0" xfId="0" applyFill="1" applyAlignment="1">
      <alignment horizontal="left"/>
    </xf>
    <xf numFmtId="0" fontId="0" fillId="14" borderId="0" xfId="0" applyFont="1" applyFill="1" applyAlignment="1">
      <alignment horizontal="left"/>
    </xf>
    <xf numFmtId="2" fontId="0" fillId="14" borderId="0" xfId="0" applyNumberFormat="1" applyFont="1" applyFill="1" applyAlignment="1">
      <alignment horizontal="right"/>
    </xf>
    <xf numFmtId="4" fontId="0" fillId="14" borderId="0" xfId="0" applyNumberFormat="1" applyFill="1" applyAlignment="1">
      <alignment horizontal="right"/>
    </xf>
    <xf numFmtId="4" fontId="0" fillId="14" borderId="0" xfId="0" applyNumberFormat="1" applyFont="1" applyFill="1" applyAlignment="1">
      <alignment horizontal="right"/>
    </xf>
    <xf numFmtId="4" fontId="0" fillId="4" borderId="0" xfId="0" applyNumberFormat="1" applyFont="1" applyFill="1" applyAlignment="1">
      <alignment horizontal="right"/>
    </xf>
    <xf numFmtId="2" fontId="12" fillId="3" borderId="0" xfId="0" applyNumberFormat="1" applyFont="1" applyFill="1"/>
    <xf numFmtId="0" fontId="0" fillId="0" borderId="0" xfId="0"/>
    <xf numFmtId="0" fontId="0" fillId="14" borderId="0" xfId="0" applyFill="1" applyAlignment="1">
      <alignment horizontal="left"/>
    </xf>
    <xf numFmtId="0" fontId="0" fillId="14" borderId="0" xfId="0" applyFont="1" applyFill="1" applyAlignment="1">
      <alignment horizontal="left"/>
    </xf>
    <xf numFmtId="0" fontId="12" fillId="15" borderId="0" xfId="0" applyFont="1" applyFill="1"/>
    <xf numFmtId="2" fontId="12" fillId="15" borderId="0" xfId="0" applyNumberFormat="1" applyFont="1" applyFill="1"/>
    <xf numFmtId="0" fontId="2" fillId="15" borderId="0" xfId="0" applyFont="1" applyFill="1"/>
    <xf numFmtId="0" fontId="6" fillId="15" borderId="0" xfId="0" applyFont="1" applyFill="1"/>
    <xf numFmtId="4" fontId="12" fillId="15" borderId="0" xfId="0" applyNumberFormat="1" applyFont="1" applyFill="1"/>
    <xf numFmtId="0" fontId="14" fillId="15" borderId="0" xfId="0" applyFont="1" applyFill="1" applyAlignment="1">
      <alignment horizontal="left"/>
    </xf>
    <xf numFmtId="0" fontId="6" fillId="5" borderId="0" xfId="0" applyFont="1" applyFill="1"/>
    <xf numFmtId="0" fontId="12" fillId="5" borderId="0" xfId="0" applyFont="1" applyFill="1"/>
    <xf numFmtId="2" fontId="12" fillId="5" borderId="0" xfId="0" applyNumberFormat="1" applyFont="1" applyFill="1"/>
    <xf numFmtId="0" fontId="14" fillId="5" borderId="0" xfId="0" applyFont="1" applyFill="1" applyBorder="1" applyAlignment="1">
      <alignment horizontal="left"/>
    </xf>
    <xf numFmtId="0" fontId="15" fillId="5" borderId="0" xfId="0" applyFont="1" applyFill="1" applyBorder="1" applyAlignment="1">
      <alignment horizontal="left"/>
    </xf>
    <xf numFmtId="0" fontId="6" fillId="5" borderId="0" xfId="0" applyFont="1" applyFill="1" applyBorder="1"/>
    <xf numFmtId="4" fontId="14" fillId="5" borderId="0" xfId="0" applyNumberFormat="1" applyFont="1" applyFill="1" applyBorder="1" applyAlignment="1">
      <alignment horizontal="right"/>
    </xf>
    <xf numFmtId="0" fontId="12" fillId="5" borderId="0" xfId="0" applyFont="1" applyFill="1" applyAlignment="1">
      <alignment horizontal="right"/>
    </xf>
    <xf numFmtId="0" fontId="12" fillId="5" borderId="0" xfId="0" applyFont="1" applyFill="1" applyBorder="1"/>
    <xf numFmtId="4" fontId="12" fillId="5" borderId="0" xfId="0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right"/>
    </xf>
    <xf numFmtId="0" fontId="16" fillId="0" borderId="0" xfId="2" applyNumberFormat="1"/>
    <xf numFmtId="49" fontId="16" fillId="4" borderId="0" xfId="2" applyNumberFormat="1" applyFill="1"/>
    <xf numFmtId="2" fontId="16" fillId="4" borderId="0" xfId="2" applyNumberFormat="1" applyFill="1"/>
    <xf numFmtId="0" fontId="16" fillId="4" borderId="0" xfId="2" applyFill="1"/>
    <xf numFmtId="49" fontId="12" fillId="3" borderId="0" xfId="2" applyNumberFormat="1" applyFont="1" applyFill="1"/>
    <xf numFmtId="2" fontId="12" fillId="3" borderId="0" xfId="2" applyNumberFormat="1" applyFont="1" applyFill="1"/>
    <xf numFmtId="0" fontId="12" fillId="3" borderId="0" xfId="2" applyFont="1" applyFill="1"/>
    <xf numFmtId="2" fontId="12" fillId="5" borderId="0" xfId="0" applyNumberFormat="1" applyFont="1" applyFill="1" applyBorder="1"/>
    <xf numFmtId="49" fontId="0" fillId="2" borderId="0" xfId="0" applyNumberFormat="1" applyFill="1" applyBorder="1"/>
    <xf numFmtId="0" fontId="0" fillId="2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49" fontId="12" fillId="15" borderId="0" xfId="0" applyNumberFormat="1" applyFont="1" applyFill="1" applyBorder="1"/>
    <xf numFmtId="0" fontId="1" fillId="14" borderId="0" xfId="0" applyFont="1" applyFill="1" applyBorder="1"/>
    <xf numFmtId="0" fontId="0" fillId="16" borderId="0" xfId="0" applyFill="1" applyBorder="1" applyAlignment="1">
      <alignment horizontal="left"/>
    </xf>
    <xf numFmtId="0" fontId="1" fillId="16" borderId="0" xfId="0" applyFont="1" applyFill="1" applyBorder="1" applyAlignment="1">
      <alignment horizontal="right"/>
    </xf>
    <xf numFmtId="2" fontId="0" fillId="16" borderId="0" xfId="0" applyNumberFormat="1" applyFill="1" applyBorder="1" applyAlignment="1">
      <alignment horizontal="left"/>
    </xf>
    <xf numFmtId="2" fontId="0" fillId="16" borderId="0" xfId="0" applyNumberFormat="1" applyFill="1" applyBorder="1" applyAlignment="1">
      <alignment horizontal="right"/>
    </xf>
    <xf numFmtId="0" fontId="1" fillId="16" borderId="0" xfId="0" applyFont="1" applyFill="1" applyBorder="1"/>
    <xf numFmtId="0" fontId="0" fillId="17" borderId="0" xfId="0" applyFill="1" applyBorder="1" applyAlignment="1">
      <alignment horizontal="left"/>
    </xf>
    <xf numFmtId="2" fontId="0" fillId="17" borderId="0" xfId="0" applyNumberFormat="1" applyFill="1" applyBorder="1" applyAlignment="1">
      <alignment horizontal="right"/>
    </xf>
    <xf numFmtId="0" fontId="1" fillId="17" borderId="0" xfId="0" applyFont="1" applyFill="1" applyBorder="1"/>
    <xf numFmtId="0" fontId="1" fillId="14" borderId="0" xfId="0" applyFont="1" applyFill="1" applyBorder="1" applyAlignment="1">
      <alignment horizontal="right"/>
    </xf>
    <xf numFmtId="0" fontId="1" fillId="14" borderId="0" xfId="0" applyFont="1" applyFill="1"/>
    <xf numFmtId="0" fontId="1" fillId="14" borderId="0" xfId="0" applyFont="1" applyFill="1" applyAlignment="1">
      <alignment horizontal="right"/>
    </xf>
    <xf numFmtId="0" fontId="1" fillId="14" borderId="0" xfId="0" applyFont="1" applyFill="1" applyAlignment="1">
      <alignment horizontal="left"/>
    </xf>
    <xf numFmtId="0" fontId="1" fillId="14" borderId="0" xfId="0" applyFont="1" applyFill="1" applyBorder="1" applyAlignment="1">
      <alignment horizontal="left"/>
    </xf>
    <xf numFmtId="4" fontId="1" fillId="14" borderId="0" xfId="0" applyNumberFormat="1" applyFont="1" applyFill="1" applyBorder="1" applyAlignment="1">
      <alignment horizontal="center"/>
    </xf>
    <xf numFmtId="0" fontId="0" fillId="14" borderId="0" xfId="0" applyFont="1" applyFill="1" applyBorder="1"/>
    <xf numFmtId="4" fontId="0" fillId="14" borderId="0" xfId="0" applyNumberFormat="1" applyFont="1" applyFill="1" applyBorder="1" applyAlignment="1">
      <alignment horizontal="center"/>
    </xf>
    <xf numFmtId="0" fontId="0" fillId="14" borderId="0" xfId="1" applyFont="1" applyFill="1" applyBorder="1"/>
    <xf numFmtId="2" fontId="16" fillId="4" borderId="0" xfId="2" applyNumberFormat="1" applyFill="1" applyAlignment="1">
      <alignment horizontal="right"/>
    </xf>
    <xf numFmtId="49" fontId="16" fillId="2" borderId="0" xfId="2" applyNumberFormat="1" applyFill="1"/>
    <xf numFmtId="2" fontId="16" fillId="2" borderId="0" xfId="2" applyNumberFormat="1" applyFill="1" applyAlignment="1">
      <alignment horizontal="right"/>
    </xf>
    <xf numFmtId="0" fontId="16" fillId="2" borderId="0" xfId="2" applyFill="1"/>
    <xf numFmtId="2" fontId="16" fillId="2" borderId="0" xfId="2" applyNumberFormat="1" applyFill="1"/>
    <xf numFmtId="49" fontId="16" fillId="17" borderId="0" xfId="2" applyNumberFormat="1" applyFill="1"/>
    <xf numFmtId="2" fontId="16" fillId="17" borderId="0" xfId="2" applyNumberFormat="1" applyFill="1" applyAlignment="1">
      <alignment horizontal="right"/>
    </xf>
    <xf numFmtId="0" fontId="16" fillId="17" borderId="0" xfId="2" applyFill="1"/>
    <xf numFmtId="4" fontId="1" fillId="17" borderId="0" xfId="0" applyNumberFormat="1" applyFont="1" applyFill="1" applyBorder="1" applyAlignment="1">
      <alignment horizontal="center"/>
    </xf>
    <xf numFmtId="0" fontId="0" fillId="14" borderId="0" xfId="0" applyFill="1"/>
    <xf numFmtId="0" fontId="0" fillId="4" borderId="0" xfId="0" applyFont="1" applyFill="1"/>
    <xf numFmtId="0" fontId="0" fillId="4" borderId="0" xfId="0" applyFont="1" applyFill="1" applyAlignment="1">
      <alignment horizontal="right"/>
    </xf>
    <xf numFmtId="0" fontId="0" fillId="14" borderId="0" xfId="0" applyFont="1" applyFill="1"/>
    <xf numFmtId="0" fontId="0" fillId="16" borderId="0" xfId="0" applyFont="1" applyFill="1" applyAlignment="1">
      <alignment horizontal="left"/>
    </xf>
    <xf numFmtId="2" fontId="0" fillId="16" borderId="0" xfId="0" applyNumberFormat="1" applyFont="1" applyFill="1" applyAlignment="1">
      <alignment horizontal="right"/>
    </xf>
    <xf numFmtId="0" fontId="0" fillId="17" borderId="0" xfId="0" applyFont="1" applyFill="1" applyAlignment="1">
      <alignment horizontal="left"/>
    </xf>
    <xf numFmtId="2" fontId="0" fillId="17" borderId="0" xfId="0" applyNumberFormat="1" applyFont="1" applyFill="1" applyAlignment="1">
      <alignment horizontal="right"/>
    </xf>
    <xf numFmtId="0" fontId="0" fillId="17" borderId="0" xfId="0" applyFill="1"/>
    <xf numFmtId="0" fontId="0" fillId="17" borderId="0" xfId="0" applyFont="1" applyFill="1"/>
    <xf numFmtId="4" fontId="0" fillId="17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/>
    </xf>
    <xf numFmtId="0" fontId="0" fillId="16" borderId="0" xfId="0" applyFill="1" applyAlignment="1">
      <alignment horizontal="right"/>
    </xf>
    <xf numFmtId="0" fontId="0" fillId="16" borderId="0" xfId="0" applyFill="1"/>
    <xf numFmtId="0" fontId="0" fillId="16" borderId="0" xfId="0" applyFill="1" applyAlignment="1">
      <alignment horizontal="left"/>
    </xf>
    <xf numFmtId="2" fontId="0" fillId="16" borderId="0" xfId="0" applyNumberFormat="1" applyFill="1" applyAlignment="1">
      <alignment horizontal="right"/>
    </xf>
    <xf numFmtId="4" fontId="0" fillId="2" borderId="0" xfId="0" applyNumberFormat="1" applyFill="1" applyAlignment="1">
      <alignment horizontal="right"/>
    </xf>
    <xf numFmtId="0" fontId="0" fillId="16" borderId="0" xfId="0" applyFont="1" applyFill="1"/>
    <xf numFmtId="2" fontId="0" fillId="2" borderId="0" xfId="0" applyNumberFormat="1" applyFont="1" applyFill="1" applyAlignment="1">
      <alignment horizontal="right"/>
    </xf>
    <xf numFmtId="49" fontId="16" fillId="18" borderId="0" xfId="2" applyNumberFormat="1" applyFill="1"/>
    <xf numFmtId="2" fontId="16" fillId="18" borderId="0" xfId="2" applyNumberFormat="1" applyFill="1" applyAlignment="1">
      <alignment horizontal="right"/>
    </xf>
    <xf numFmtId="0" fontId="16" fillId="18" borderId="0" xfId="2" applyFill="1"/>
    <xf numFmtId="0" fontId="0" fillId="18" borderId="0" xfId="0" applyFill="1"/>
    <xf numFmtId="2" fontId="16" fillId="18" borderId="0" xfId="2" applyNumberFormat="1" applyFill="1"/>
    <xf numFmtId="4" fontId="2" fillId="13" borderId="0" xfId="0" applyNumberFormat="1" applyFont="1" applyFill="1" applyAlignment="1">
      <alignment horizontal="right"/>
    </xf>
    <xf numFmtId="0" fontId="0" fillId="18" borderId="0" xfId="0" applyFill="1" applyBorder="1" applyAlignment="1">
      <alignment horizontal="left"/>
    </xf>
    <xf numFmtId="2" fontId="0" fillId="18" borderId="0" xfId="0" applyNumberFormat="1" applyFill="1" applyBorder="1" applyAlignment="1">
      <alignment horizontal="right"/>
    </xf>
    <xf numFmtId="0" fontId="1" fillId="18" borderId="0" xfId="0" applyFont="1" applyFill="1" applyBorder="1"/>
    <xf numFmtId="4" fontId="1" fillId="16" borderId="0" xfId="0" applyNumberFormat="1" applyFont="1" applyFill="1" applyBorder="1" applyAlignment="1">
      <alignment horizontal="center"/>
    </xf>
    <xf numFmtId="0" fontId="0" fillId="16" borderId="0" xfId="0" applyFont="1" applyFill="1" applyBorder="1"/>
    <xf numFmtId="4" fontId="0" fillId="16" borderId="0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left"/>
    </xf>
    <xf numFmtId="2" fontId="0" fillId="4" borderId="0" xfId="0" applyNumberFormat="1" applyFont="1" applyFill="1" applyAlignment="1">
      <alignment horizontal="left"/>
    </xf>
    <xf numFmtId="4" fontId="0" fillId="2" borderId="0" xfId="0" applyNumberFormat="1" applyFont="1" applyFill="1" applyAlignment="1">
      <alignment horizontal="right"/>
    </xf>
    <xf numFmtId="0" fontId="0" fillId="18" borderId="0" xfId="0" applyFont="1" applyFill="1" applyBorder="1"/>
    <xf numFmtId="4" fontId="0" fillId="18" borderId="0" xfId="0" applyNumberFormat="1" applyFont="1" applyFill="1" applyBorder="1" applyAlignment="1">
      <alignment horizontal="center"/>
    </xf>
  </cellXfs>
  <cellStyles count="3">
    <cellStyle name="Standaard" xfId="0" builtinId="0"/>
    <cellStyle name="Standaard 2" xfId="1"/>
    <cellStyle name="Standaard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B1A0C7"/>
      <color rgb="FF826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778"/>
  <sheetViews>
    <sheetView zoomScale="112" zoomScaleNormal="112" zoomScaleSheetLayoutView="10" workbookViewId="0">
      <pane ySplit="3" topLeftCell="A55" activePane="bottomLeft" state="frozen"/>
      <selection pane="bottomLeft" activeCell="I653" sqref="I653"/>
    </sheetView>
  </sheetViews>
  <sheetFormatPr defaultColWidth="9.140625" defaultRowHeight="15" x14ac:dyDescent="0.25"/>
  <cols>
    <col min="1" max="1" width="3.5703125" style="1" customWidth="1"/>
    <col min="2" max="2" width="9.28515625" style="1" customWidth="1"/>
    <col min="3" max="3" width="12.85546875" style="1" customWidth="1"/>
    <col min="4" max="4" width="23.7109375" style="1" customWidth="1"/>
    <col min="5" max="5" width="11.7109375" style="3" customWidth="1"/>
    <col min="6" max="6" width="23.28515625" style="1" customWidth="1"/>
    <col min="7" max="7" width="23" style="1" customWidth="1"/>
    <col min="8" max="8" width="11.7109375" style="1" hidden="1" customWidth="1"/>
    <col min="9" max="9" width="9.140625" style="1" customWidth="1"/>
    <col min="10" max="16384" width="9.140625" style="1"/>
  </cols>
  <sheetData>
    <row r="1" spans="2:8" ht="21" x14ac:dyDescent="0.35">
      <c r="B1" s="83" t="s">
        <v>938</v>
      </c>
      <c r="C1" s="2"/>
      <c r="G1" s="81"/>
    </row>
    <row r="2" spans="2:8" ht="21" x14ac:dyDescent="0.35">
      <c r="B2" s="83"/>
      <c r="C2" s="2"/>
      <c r="G2" s="81"/>
    </row>
    <row r="3" spans="2:8" x14ac:dyDescent="0.25">
      <c r="B3" s="4" t="s">
        <v>0</v>
      </c>
      <c r="C3" s="4"/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2:8" x14ac:dyDescent="0.25">
      <c r="B4" s="6" t="s">
        <v>384</v>
      </c>
      <c r="C4" s="6"/>
      <c r="D4" s="6"/>
      <c r="E4" s="7"/>
      <c r="F4" s="6"/>
      <c r="G4" s="6"/>
      <c r="H4" s="4"/>
    </row>
    <row r="5" spans="2:8" x14ac:dyDescent="0.25">
      <c r="B5" s="1" t="s">
        <v>6</v>
      </c>
      <c r="C5" s="1" t="s">
        <v>1194</v>
      </c>
      <c r="D5" s="1" t="s">
        <v>7</v>
      </c>
      <c r="E5" s="3">
        <v>50.3</v>
      </c>
      <c r="F5" s="1" t="s">
        <v>8</v>
      </c>
      <c r="G5" s="1" t="s">
        <v>9</v>
      </c>
      <c r="H5" s="1" t="s">
        <v>10</v>
      </c>
    </row>
    <row r="6" spans="2:8" x14ac:dyDescent="0.25">
      <c r="B6" s="1" t="s">
        <v>11</v>
      </c>
      <c r="C6" s="1" t="s">
        <v>1195</v>
      </c>
      <c r="D6" s="1" t="s">
        <v>12</v>
      </c>
      <c r="E6" s="3">
        <v>67.8</v>
      </c>
      <c r="F6" s="1" t="s">
        <v>8</v>
      </c>
      <c r="G6" s="1" t="s">
        <v>9</v>
      </c>
      <c r="H6" s="1" t="s">
        <v>10</v>
      </c>
    </row>
    <row r="7" spans="2:8" x14ac:dyDescent="0.25">
      <c r="B7" s="1" t="s">
        <v>13</v>
      </c>
      <c r="C7" s="1" t="s">
        <v>1196</v>
      </c>
      <c r="D7" s="1" t="s">
        <v>12</v>
      </c>
      <c r="E7" s="3">
        <v>64.900000000000006</v>
      </c>
      <c r="F7" s="1" t="s">
        <v>8</v>
      </c>
      <c r="G7" s="1" t="s">
        <v>9</v>
      </c>
      <c r="H7" s="1" t="s">
        <v>10</v>
      </c>
    </row>
    <row r="8" spans="2:8" x14ac:dyDescent="0.25">
      <c r="B8" s="1" t="s">
        <v>14</v>
      </c>
      <c r="C8" s="1" t="s">
        <v>1197</v>
      </c>
      <c r="D8" s="1" t="s">
        <v>15</v>
      </c>
      <c r="E8" s="3">
        <v>54.2</v>
      </c>
      <c r="F8" s="1" t="s">
        <v>8</v>
      </c>
      <c r="G8" s="1" t="s">
        <v>9</v>
      </c>
      <c r="H8" s="1" t="s">
        <v>10</v>
      </c>
    </row>
    <row r="9" spans="2:8" x14ac:dyDescent="0.25">
      <c r="B9" s="1" t="s">
        <v>16</v>
      </c>
      <c r="C9" s="8" t="s">
        <v>1336</v>
      </c>
      <c r="D9" s="1" t="s">
        <v>17</v>
      </c>
      <c r="E9" s="3">
        <v>8.8000000000000007</v>
      </c>
      <c r="F9" s="1" t="s">
        <v>18</v>
      </c>
      <c r="G9" s="1" t="s">
        <v>19</v>
      </c>
      <c r="H9" s="1" t="s">
        <v>10</v>
      </c>
    </row>
    <row r="10" spans="2:8" x14ac:dyDescent="0.25">
      <c r="B10" s="1" t="s">
        <v>20</v>
      </c>
      <c r="C10" s="1" t="s">
        <v>1198</v>
      </c>
      <c r="D10" s="1" t="s">
        <v>7</v>
      </c>
      <c r="E10" s="3">
        <v>50.9</v>
      </c>
      <c r="F10" s="1" t="s">
        <v>8</v>
      </c>
      <c r="G10" s="1" t="s">
        <v>9</v>
      </c>
      <c r="H10" s="1" t="s">
        <v>10</v>
      </c>
    </row>
    <row r="11" spans="2:8" x14ac:dyDescent="0.25">
      <c r="B11" s="1" t="s">
        <v>21</v>
      </c>
      <c r="C11" s="1" t="s">
        <v>1199</v>
      </c>
      <c r="D11" s="1" t="s">
        <v>22</v>
      </c>
      <c r="E11" s="3">
        <v>11.5</v>
      </c>
      <c r="F11" s="1" t="s">
        <v>8</v>
      </c>
      <c r="G11" s="1" t="s">
        <v>9</v>
      </c>
      <c r="H11" s="1" t="s">
        <v>10</v>
      </c>
    </row>
    <row r="12" spans="2:8" x14ac:dyDescent="0.25">
      <c r="B12" s="1" t="s">
        <v>23</v>
      </c>
      <c r="C12" s="1" t="s">
        <v>1200</v>
      </c>
      <c r="D12" s="1" t="s">
        <v>22</v>
      </c>
      <c r="E12" s="3">
        <v>13.1</v>
      </c>
      <c r="F12" s="1" t="s">
        <v>8</v>
      </c>
      <c r="G12" s="1" t="s">
        <v>9</v>
      </c>
      <c r="H12" s="1" t="s">
        <v>10</v>
      </c>
    </row>
    <row r="13" spans="2:8" x14ac:dyDescent="0.25">
      <c r="B13" s="1" t="s">
        <v>24</v>
      </c>
      <c r="C13" s="1" t="s">
        <v>1201</v>
      </c>
      <c r="D13" s="1" t="s">
        <v>22</v>
      </c>
      <c r="E13" s="3">
        <v>10.9</v>
      </c>
      <c r="F13" s="1" t="s">
        <v>8</v>
      </c>
      <c r="G13" s="1" t="s">
        <v>9</v>
      </c>
      <c r="H13" s="1" t="s">
        <v>10</v>
      </c>
    </row>
    <row r="14" spans="2:8" x14ac:dyDescent="0.25">
      <c r="B14" s="1" t="s">
        <v>25</v>
      </c>
      <c r="C14" s="1" t="s">
        <v>1202</v>
      </c>
      <c r="D14" s="1" t="s">
        <v>22</v>
      </c>
      <c r="E14" s="3">
        <v>10.8</v>
      </c>
      <c r="F14" s="1" t="s">
        <v>8</v>
      </c>
      <c r="G14" s="1" t="s">
        <v>9</v>
      </c>
      <c r="H14" s="1" t="s">
        <v>10</v>
      </c>
    </row>
    <row r="15" spans="2:8" x14ac:dyDescent="0.25">
      <c r="B15" s="1" t="s">
        <v>26</v>
      </c>
      <c r="C15" s="1" t="s">
        <v>1203</v>
      </c>
      <c r="D15" s="1" t="s">
        <v>8</v>
      </c>
      <c r="E15" s="3">
        <v>54.3</v>
      </c>
      <c r="F15" s="1" t="s">
        <v>8</v>
      </c>
      <c r="G15" s="1" t="s">
        <v>9</v>
      </c>
      <c r="H15" s="1" t="s">
        <v>10</v>
      </c>
    </row>
    <row r="16" spans="2:8" x14ac:dyDescent="0.25">
      <c r="B16" s="1" t="s">
        <v>28</v>
      </c>
      <c r="D16" s="1" t="s">
        <v>29</v>
      </c>
      <c r="E16" s="3">
        <v>15.4</v>
      </c>
      <c r="F16" s="1" t="s">
        <v>18</v>
      </c>
      <c r="G16" s="1" t="s">
        <v>27</v>
      </c>
      <c r="H16" s="1" t="s">
        <v>10</v>
      </c>
    </row>
    <row r="17" spans="2:8" x14ac:dyDescent="0.25">
      <c r="B17" s="1" t="s">
        <v>30</v>
      </c>
      <c r="C17" s="1" t="s">
        <v>1204</v>
      </c>
      <c r="D17" s="1" t="s">
        <v>31</v>
      </c>
      <c r="E17" s="3">
        <v>97.5</v>
      </c>
      <c r="F17" s="1" t="s">
        <v>32</v>
      </c>
      <c r="G17" s="1" t="s">
        <v>9</v>
      </c>
      <c r="H17" s="1" t="s">
        <v>10</v>
      </c>
    </row>
    <row r="18" spans="2:8" x14ac:dyDescent="0.25">
      <c r="C18" s="1" t="s">
        <v>1364</v>
      </c>
      <c r="D18" s="1" t="s">
        <v>8</v>
      </c>
      <c r="E18" s="3">
        <v>30</v>
      </c>
      <c r="F18" s="1" t="s">
        <v>8</v>
      </c>
      <c r="G18" s="1" t="s">
        <v>9</v>
      </c>
    </row>
    <row r="19" spans="2:8" x14ac:dyDescent="0.25">
      <c r="B19" s="1" t="s">
        <v>33</v>
      </c>
      <c r="D19" s="1" t="s">
        <v>29</v>
      </c>
      <c r="E19" s="3">
        <v>29.5</v>
      </c>
      <c r="F19" s="1" t="s">
        <v>18</v>
      </c>
      <c r="G19" s="1" t="s">
        <v>27</v>
      </c>
      <c r="H19" s="1" t="s">
        <v>10</v>
      </c>
    </row>
    <row r="20" spans="2:8" x14ac:dyDescent="0.25">
      <c r="B20" s="1" t="s">
        <v>34</v>
      </c>
      <c r="C20" s="1" t="s">
        <v>1205</v>
      </c>
      <c r="D20" s="1" t="s">
        <v>8</v>
      </c>
      <c r="E20" s="3">
        <v>60.7</v>
      </c>
      <c r="F20" s="1" t="s">
        <v>8</v>
      </c>
      <c r="G20" s="1" t="s">
        <v>9</v>
      </c>
      <c r="H20" s="1" t="s">
        <v>10</v>
      </c>
    </row>
    <row r="21" spans="2:8" x14ac:dyDescent="0.25">
      <c r="B21" s="1" t="s">
        <v>36</v>
      </c>
      <c r="C21" s="8"/>
      <c r="D21" s="1" t="s">
        <v>29</v>
      </c>
      <c r="E21" s="3">
        <v>77</v>
      </c>
      <c r="F21" s="1" t="s">
        <v>18</v>
      </c>
      <c r="G21" s="1" t="s">
        <v>9</v>
      </c>
      <c r="H21" s="1" t="s">
        <v>37</v>
      </c>
    </row>
    <row r="22" spans="2:8" x14ac:dyDescent="0.25">
      <c r="B22" s="1" t="s">
        <v>38</v>
      </c>
      <c r="C22" s="1" t="s">
        <v>1206</v>
      </c>
      <c r="D22" s="1" t="s">
        <v>39</v>
      </c>
      <c r="E22" s="3">
        <v>8.6</v>
      </c>
      <c r="F22" s="1" t="s">
        <v>8</v>
      </c>
      <c r="G22" s="1" t="s">
        <v>9</v>
      </c>
      <c r="H22" s="1" t="s">
        <v>37</v>
      </c>
    </row>
    <row r="23" spans="2:8" x14ac:dyDescent="0.25">
      <c r="B23" s="1" t="s">
        <v>40</v>
      </c>
      <c r="C23" s="1" t="s">
        <v>1207</v>
      </c>
      <c r="D23" s="1" t="s">
        <v>39</v>
      </c>
      <c r="E23" s="3">
        <v>13.4</v>
      </c>
      <c r="F23" s="1" t="s">
        <v>8</v>
      </c>
      <c r="G23" s="1" t="s">
        <v>9</v>
      </c>
      <c r="H23" s="1" t="s">
        <v>37</v>
      </c>
    </row>
    <row r="24" spans="2:8" x14ac:dyDescent="0.25">
      <c r="B24" s="1" t="s">
        <v>41</v>
      </c>
      <c r="C24" s="1" t="s">
        <v>1208</v>
      </c>
      <c r="D24" s="1" t="s">
        <v>39</v>
      </c>
      <c r="E24" s="3">
        <v>13.9</v>
      </c>
      <c r="F24" s="1" t="s">
        <v>8</v>
      </c>
      <c r="G24" s="1" t="s">
        <v>9</v>
      </c>
      <c r="H24" s="1" t="s">
        <v>37</v>
      </c>
    </row>
    <row r="25" spans="2:8" x14ac:dyDescent="0.25">
      <c r="B25" s="1" t="s">
        <v>42</v>
      </c>
      <c r="C25" s="1" t="s">
        <v>1209</v>
      </c>
      <c r="D25" s="1" t="s">
        <v>43</v>
      </c>
      <c r="E25" s="3">
        <v>182.7</v>
      </c>
      <c r="F25" s="1" t="s">
        <v>18</v>
      </c>
      <c r="G25" s="1" t="s">
        <v>27</v>
      </c>
      <c r="H25" s="9" t="s">
        <v>106</v>
      </c>
    </row>
    <row r="26" spans="2:8" x14ac:dyDescent="0.25">
      <c r="B26" s="1" t="s">
        <v>44</v>
      </c>
      <c r="C26" s="1" t="s">
        <v>1210</v>
      </c>
      <c r="D26" s="1" t="s">
        <v>43</v>
      </c>
      <c r="E26" s="3">
        <f>112.4-28.4</f>
        <v>84</v>
      </c>
      <c r="F26" s="1" t="s">
        <v>18</v>
      </c>
      <c r="G26" s="1" t="s">
        <v>27</v>
      </c>
      <c r="H26" s="9" t="s">
        <v>106</v>
      </c>
    </row>
    <row r="27" spans="2:8" x14ac:dyDescent="0.25">
      <c r="B27" s="1" t="s">
        <v>45</v>
      </c>
      <c r="C27" s="1" t="s">
        <v>1210</v>
      </c>
      <c r="D27" s="1" t="s">
        <v>43</v>
      </c>
      <c r="E27" s="3">
        <v>152.19999999999999</v>
      </c>
      <c r="F27" s="1" t="s">
        <v>18</v>
      </c>
      <c r="G27" s="1" t="s">
        <v>27</v>
      </c>
      <c r="H27" s="9" t="s">
        <v>106</v>
      </c>
    </row>
    <row r="28" spans="2:8" x14ac:dyDescent="0.25">
      <c r="B28" s="1" t="s">
        <v>46</v>
      </c>
      <c r="C28" s="1" t="s">
        <v>1211</v>
      </c>
      <c r="D28" s="1" t="s">
        <v>43</v>
      </c>
      <c r="E28" s="3">
        <v>12.3</v>
      </c>
      <c r="F28" s="1" t="s">
        <v>18</v>
      </c>
      <c r="G28" s="1" t="s">
        <v>27</v>
      </c>
      <c r="H28" s="9" t="s">
        <v>106</v>
      </c>
    </row>
    <row r="29" spans="2:8" x14ac:dyDescent="0.25">
      <c r="D29" s="1" t="s">
        <v>47</v>
      </c>
      <c r="E29" s="3">
        <v>3.2</v>
      </c>
      <c r="F29" s="1" t="s">
        <v>18</v>
      </c>
      <c r="G29" s="1" t="s">
        <v>19</v>
      </c>
      <c r="H29" s="9" t="s">
        <v>106</v>
      </c>
    </row>
    <row r="30" spans="2:8" x14ac:dyDescent="0.25">
      <c r="B30" s="1" t="s">
        <v>48</v>
      </c>
      <c r="C30" s="1" t="s">
        <v>1212</v>
      </c>
      <c r="D30" s="1" t="s">
        <v>49</v>
      </c>
      <c r="E30" s="3">
        <v>45.2</v>
      </c>
      <c r="F30" s="1" t="s">
        <v>8</v>
      </c>
      <c r="G30" s="1" t="s">
        <v>9</v>
      </c>
      <c r="H30" s="1" t="s">
        <v>10</v>
      </c>
    </row>
    <row r="31" spans="2:8" x14ac:dyDescent="0.25">
      <c r="B31" s="1" t="s">
        <v>50</v>
      </c>
      <c r="C31" s="1" t="s">
        <v>1213</v>
      </c>
      <c r="D31" s="1" t="s">
        <v>49</v>
      </c>
      <c r="E31" s="3">
        <v>54.4</v>
      </c>
      <c r="F31" s="1" t="s">
        <v>8</v>
      </c>
      <c r="G31" s="1" t="s">
        <v>9</v>
      </c>
      <c r="H31" s="1" t="s">
        <v>10</v>
      </c>
    </row>
    <row r="32" spans="2:8" x14ac:dyDescent="0.25">
      <c r="B32" s="183" t="s">
        <v>51</v>
      </c>
      <c r="C32" s="183" t="s">
        <v>1214</v>
      </c>
      <c r="D32" s="183" t="s">
        <v>52</v>
      </c>
      <c r="E32" s="197">
        <v>60.8</v>
      </c>
      <c r="F32" s="183" t="s">
        <v>8</v>
      </c>
      <c r="G32" s="183" t="s">
        <v>19</v>
      </c>
      <c r="H32" s="1" t="s">
        <v>10</v>
      </c>
    </row>
    <row r="33" spans="2:8" x14ac:dyDescent="0.25">
      <c r="B33" s="183" t="s">
        <v>53</v>
      </c>
      <c r="C33" s="183" t="s">
        <v>1215</v>
      </c>
      <c r="D33" s="183" t="s">
        <v>52</v>
      </c>
      <c r="E33" s="197">
        <v>57.4</v>
      </c>
      <c r="F33" s="183" t="s">
        <v>8</v>
      </c>
      <c r="G33" s="183" t="s">
        <v>19</v>
      </c>
      <c r="H33" s="1" t="s">
        <v>10</v>
      </c>
    </row>
    <row r="34" spans="2:8" x14ac:dyDescent="0.25">
      <c r="B34" s="1" t="s">
        <v>54</v>
      </c>
      <c r="C34" s="1" t="s">
        <v>1216</v>
      </c>
      <c r="D34" s="1" t="s">
        <v>55</v>
      </c>
      <c r="E34" s="3">
        <v>12.2</v>
      </c>
      <c r="F34" s="1" t="s">
        <v>8</v>
      </c>
      <c r="G34" s="1" t="s">
        <v>9</v>
      </c>
      <c r="H34" s="1" t="s">
        <v>10</v>
      </c>
    </row>
    <row r="35" spans="2:8" x14ac:dyDescent="0.25">
      <c r="B35" s="1" t="s">
        <v>56</v>
      </c>
      <c r="D35" s="1" t="s">
        <v>57</v>
      </c>
      <c r="E35" s="3">
        <v>1</v>
      </c>
      <c r="F35" s="1" t="s">
        <v>18</v>
      </c>
      <c r="G35" s="1" t="s">
        <v>9</v>
      </c>
      <c r="H35" s="1" t="s">
        <v>10</v>
      </c>
    </row>
    <row r="36" spans="2:8" x14ac:dyDescent="0.25">
      <c r="B36" s="1" t="s">
        <v>58</v>
      </c>
      <c r="C36" s="1" t="s">
        <v>1217</v>
      </c>
      <c r="D36" s="1" t="s">
        <v>39</v>
      </c>
      <c r="E36" s="3">
        <v>11.7</v>
      </c>
      <c r="F36" s="1" t="s">
        <v>32</v>
      </c>
      <c r="G36" s="1" t="s">
        <v>9</v>
      </c>
      <c r="H36" s="1" t="s">
        <v>10</v>
      </c>
    </row>
    <row r="37" spans="2:8" x14ac:dyDescent="0.25">
      <c r="B37" s="1" t="s">
        <v>59</v>
      </c>
      <c r="C37" s="8"/>
      <c r="D37" s="1" t="s">
        <v>60</v>
      </c>
      <c r="E37" s="3">
        <v>14.3</v>
      </c>
      <c r="F37" s="1" t="s">
        <v>32</v>
      </c>
      <c r="G37" s="1" t="s">
        <v>27</v>
      </c>
      <c r="H37" s="1" t="s">
        <v>10</v>
      </c>
    </row>
    <row r="38" spans="2:8" x14ac:dyDescent="0.25">
      <c r="B38" s="1" t="s">
        <v>61</v>
      </c>
      <c r="C38" s="1" t="s">
        <v>1218</v>
      </c>
      <c r="D38" s="1" t="s">
        <v>62</v>
      </c>
      <c r="E38" s="3">
        <v>20.9</v>
      </c>
      <c r="F38" s="1" t="s">
        <v>8</v>
      </c>
      <c r="G38" s="1" t="s">
        <v>9</v>
      </c>
      <c r="H38" s="1" t="s">
        <v>10</v>
      </c>
    </row>
    <row r="39" spans="2:8" x14ac:dyDescent="0.25">
      <c r="B39" s="1" t="s">
        <v>63</v>
      </c>
      <c r="C39" s="1" t="s">
        <v>1219</v>
      </c>
      <c r="D39" s="1" t="s">
        <v>64</v>
      </c>
      <c r="E39" s="3">
        <v>17.2</v>
      </c>
      <c r="F39" s="1" t="s">
        <v>8</v>
      </c>
      <c r="G39" s="1" t="s">
        <v>9</v>
      </c>
      <c r="H39" s="1" t="s">
        <v>10</v>
      </c>
    </row>
    <row r="40" spans="2:8" x14ac:dyDescent="0.25">
      <c r="B40" s="1" t="s">
        <v>65</v>
      </c>
      <c r="C40" s="1" t="s">
        <v>1220</v>
      </c>
      <c r="D40" s="1" t="s">
        <v>64</v>
      </c>
      <c r="E40" s="3">
        <v>21.2</v>
      </c>
      <c r="F40" s="1" t="s">
        <v>8</v>
      </c>
      <c r="G40" s="1" t="s">
        <v>9</v>
      </c>
      <c r="H40" s="1" t="s">
        <v>10</v>
      </c>
    </row>
    <row r="41" spans="2:8" x14ac:dyDescent="0.25">
      <c r="B41" s="1" t="s">
        <v>66</v>
      </c>
      <c r="C41" s="1" t="s">
        <v>1221</v>
      </c>
      <c r="D41" s="1" t="s">
        <v>67</v>
      </c>
      <c r="E41" s="3">
        <v>21.2</v>
      </c>
      <c r="F41" s="1" t="s">
        <v>8</v>
      </c>
      <c r="G41" s="1" t="s">
        <v>9</v>
      </c>
      <c r="H41" s="1" t="s">
        <v>10</v>
      </c>
    </row>
    <row r="42" spans="2:8" x14ac:dyDescent="0.25">
      <c r="B42" s="1" t="s">
        <v>68</v>
      </c>
      <c r="C42" s="1" t="s">
        <v>1222</v>
      </c>
      <c r="D42" s="1" t="s">
        <v>69</v>
      </c>
      <c r="E42" s="3">
        <v>15.4</v>
      </c>
      <c r="F42" s="1" t="s">
        <v>8</v>
      </c>
      <c r="G42" s="1" t="s">
        <v>9</v>
      </c>
      <c r="H42" s="1" t="s">
        <v>10</v>
      </c>
    </row>
    <row r="43" spans="2:8" x14ac:dyDescent="0.25">
      <c r="B43" s="1" t="s">
        <v>70</v>
      </c>
      <c r="C43" s="1" t="s">
        <v>1223</v>
      </c>
      <c r="D43" s="1" t="s">
        <v>71</v>
      </c>
      <c r="E43" s="3">
        <v>5.0999999999999996</v>
      </c>
      <c r="F43" s="1" t="s">
        <v>18</v>
      </c>
      <c r="G43" s="1" t="s">
        <v>9</v>
      </c>
      <c r="H43" s="1" t="s">
        <v>10</v>
      </c>
    </row>
    <row r="44" spans="2:8" x14ac:dyDescent="0.25">
      <c r="B44" s="10" t="s">
        <v>72</v>
      </c>
      <c r="C44" s="10" t="s">
        <v>1224</v>
      </c>
      <c r="D44" s="10" t="s">
        <v>73</v>
      </c>
      <c r="E44" s="11"/>
      <c r="F44" s="10" t="s">
        <v>74</v>
      </c>
      <c r="G44" s="10" t="s">
        <v>27</v>
      </c>
      <c r="H44" s="12" t="s">
        <v>106</v>
      </c>
    </row>
    <row r="45" spans="2:8" x14ac:dyDescent="0.25">
      <c r="B45" s="10" t="s">
        <v>75</v>
      </c>
      <c r="C45" s="10" t="s">
        <v>1225</v>
      </c>
      <c r="D45" s="10" t="s">
        <v>76</v>
      </c>
      <c r="E45" s="11"/>
      <c r="F45" s="10" t="s">
        <v>74</v>
      </c>
      <c r="G45" s="10" t="s">
        <v>27</v>
      </c>
      <c r="H45" s="12" t="s">
        <v>106</v>
      </c>
    </row>
    <row r="46" spans="2:8" x14ac:dyDescent="0.25">
      <c r="B46" s="1" t="s">
        <v>77</v>
      </c>
      <c r="C46" s="8"/>
      <c r="D46" s="1" t="s">
        <v>78</v>
      </c>
      <c r="E46" s="3">
        <v>1.4</v>
      </c>
      <c r="F46" s="1" t="s">
        <v>79</v>
      </c>
      <c r="G46" s="1" t="s">
        <v>80</v>
      </c>
      <c r="H46" s="9" t="s">
        <v>106</v>
      </c>
    </row>
    <row r="47" spans="2:8" x14ac:dyDescent="0.25">
      <c r="B47" s="1" t="s">
        <v>81</v>
      </c>
      <c r="D47" s="1" t="s">
        <v>78</v>
      </c>
      <c r="E47" s="3">
        <v>1.4</v>
      </c>
      <c r="F47" s="1" t="s">
        <v>79</v>
      </c>
      <c r="G47" s="1" t="s">
        <v>80</v>
      </c>
      <c r="H47" s="9" t="s">
        <v>106</v>
      </c>
    </row>
    <row r="48" spans="2:8" x14ac:dyDescent="0.25">
      <c r="B48" s="1" t="s">
        <v>82</v>
      </c>
      <c r="D48" s="1" t="s">
        <v>78</v>
      </c>
      <c r="E48" s="3">
        <v>1.4</v>
      </c>
      <c r="F48" s="1" t="s">
        <v>79</v>
      </c>
      <c r="G48" s="1" t="s">
        <v>80</v>
      </c>
      <c r="H48" s="9" t="s">
        <v>106</v>
      </c>
    </row>
    <row r="49" spans="2:8" x14ac:dyDescent="0.25">
      <c r="B49" s="1" t="s">
        <v>83</v>
      </c>
      <c r="D49" s="1" t="s">
        <v>84</v>
      </c>
      <c r="E49" s="3">
        <v>1.4</v>
      </c>
      <c r="F49" s="1" t="s">
        <v>79</v>
      </c>
      <c r="G49" s="1" t="s">
        <v>80</v>
      </c>
      <c r="H49" s="9" t="s">
        <v>106</v>
      </c>
    </row>
    <row r="50" spans="2:8" x14ac:dyDescent="0.25">
      <c r="B50" s="1" t="s">
        <v>85</v>
      </c>
      <c r="D50" s="1" t="s">
        <v>84</v>
      </c>
      <c r="E50" s="3">
        <v>1.4</v>
      </c>
      <c r="F50" s="1" t="s">
        <v>79</v>
      </c>
      <c r="G50" s="1" t="s">
        <v>80</v>
      </c>
      <c r="H50" s="9" t="s">
        <v>106</v>
      </c>
    </row>
    <row r="51" spans="2:8" x14ac:dyDescent="0.25">
      <c r="B51" s="1" t="s">
        <v>86</v>
      </c>
      <c r="D51" s="1" t="s">
        <v>84</v>
      </c>
      <c r="E51" s="3">
        <v>1.4</v>
      </c>
      <c r="F51" s="1" t="s">
        <v>79</v>
      </c>
      <c r="G51" s="1" t="s">
        <v>80</v>
      </c>
      <c r="H51" s="9" t="s">
        <v>106</v>
      </c>
    </row>
    <row r="52" spans="2:8" x14ac:dyDescent="0.25">
      <c r="B52" s="1" t="s">
        <v>87</v>
      </c>
      <c r="D52" s="1" t="s">
        <v>88</v>
      </c>
      <c r="E52" s="3">
        <v>8.4</v>
      </c>
      <c r="F52" s="1" t="s">
        <v>79</v>
      </c>
      <c r="G52" s="1" t="s">
        <v>80</v>
      </c>
      <c r="H52" s="9" t="s">
        <v>106</v>
      </c>
    </row>
    <row r="53" spans="2:8" x14ac:dyDescent="0.25">
      <c r="B53" s="1" t="s">
        <v>89</v>
      </c>
      <c r="D53" s="1" t="s">
        <v>90</v>
      </c>
      <c r="E53" s="3">
        <v>7.4</v>
      </c>
      <c r="F53" s="1" t="s">
        <v>79</v>
      </c>
      <c r="G53" s="1" t="s">
        <v>80</v>
      </c>
      <c r="H53" s="9" t="s">
        <v>106</v>
      </c>
    </row>
    <row r="54" spans="2:8" x14ac:dyDescent="0.25">
      <c r="B54" s="1" t="s">
        <v>91</v>
      </c>
      <c r="D54" s="1" t="s">
        <v>92</v>
      </c>
      <c r="E54" s="3">
        <v>4.7</v>
      </c>
      <c r="F54" s="1" t="s">
        <v>79</v>
      </c>
      <c r="G54" s="1" t="s">
        <v>80</v>
      </c>
      <c r="H54" s="9" t="s">
        <v>106</v>
      </c>
    </row>
    <row r="55" spans="2:8" x14ac:dyDescent="0.25">
      <c r="B55" s="10" t="s">
        <v>93</v>
      </c>
      <c r="C55" s="10" t="s">
        <v>1226</v>
      </c>
      <c r="D55" s="10" t="s">
        <v>94</v>
      </c>
      <c r="E55" s="11"/>
      <c r="F55" s="10" t="s">
        <v>74</v>
      </c>
      <c r="G55" s="10" t="s">
        <v>27</v>
      </c>
      <c r="H55" s="12" t="s">
        <v>106</v>
      </c>
    </row>
    <row r="56" spans="2:8" x14ac:dyDescent="0.25">
      <c r="B56" s="13" t="s">
        <v>95</v>
      </c>
      <c r="C56" s="13"/>
      <c r="D56" s="13" t="s">
        <v>96</v>
      </c>
      <c r="E56" s="14">
        <f>SUM(E5:E55)</f>
        <v>1564.8000000000013</v>
      </c>
      <c r="F56" s="13"/>
      <c r="G56" s="13"/>
      <c r="H56" s="6"/>
    </row>
    <row r="58" spans="2:8" x14ac:dyDescent="0.25">
      <c r="B58" s="4" t="s">
        <v>0</v>
      </c>
      <c r="C58" s="4"/>
      <c r="D58" s="4" t="s">
        <v>1</v>
      </c>
      <c r="E58" s="5" t="s">
        <v>2</v>
      </c>
      <c r="F58" s="4" t="s">
        <v>3</v>
      </c>
      <c r="G58" s="4" t="s">
        <v>4</v>
      </c>
      <c r="H58" s="4" t="s">
        <v>5</v>
      </c>
    </row>
    <row r="59" spans="2:8" x14ac:dyDescent="0.25">
      <c r="B59" s="15" t="s">
        <v>383</v>
      </c>
      <c r="C59" s="15"/>
      <c r="D59" s="15"/>
      <c r="E59" s="16"/>
      <c r="F59" s="15"/>
      <c r="G59" s="15"/>
      <c r="H59" s="15"/>
    </row>
    <row r="60" spans="2:8" x14ac:dyDescent="0.25">
      <c r="B60" s="9" t="s">
        <v>97</v>
      </c>
      <c r="C60" s="9" t="s">
        <v>1227</v>
      </c>
      <c r="D60" s="9" t="s">
        <v>98</v>
      </c>
      <c r="E60" s="17">
        <v>10.9</v>
      </c>
      <c r="F60" s="9" t="s">
        <v>18</v>
      </c>
      <c r="G60" s="9" t="s">
        <v>99</v>
      </c>
      <c r="H60" s="9" t="s">
        <v>106</v>
      </c>
    </row>
    <row r="61" spans="2:8" x14ac:dyDescent="0.25">
      <c r="B61" s="9" t="s">
        <v>100</v>
      </c>
      <c r="C61" s="18"/>
      <c r="D61" s="9" t="s">
        <v>101</v>
      </c>
      <c r="E61" s="17">
        <v>22.7</v>
      </c>
      <c r="F61" s="9" t="s">
        <v>18</v>
      </c>
      <c r="G61" s="9" t="s">
        <v>27</v>
      </c>
      <c r="H61" s="9" t="s">
        <v>106</v>
      </c>
    </row>
    <row r="62" spans="2:8" x14ac:dyDescent="0.25">
      <c r="B62" s="9" t="s">
        <v>102</v>
      </c>
      <c r="C62" s="9" t="s">
        <v>1228</v>
      </c>
      <c r="D62" s="9" t="s">
        <v>43</v>
      </c>
      <c r="E62" s="17">
        <v>299.60000000000002</v>
      </c>
      <c r="F62" s="9" t="s">
        <v>18</v>
      </c>
      <c r="G62" s="9" t="s">
        <v>27</v>
      </c>
      <c r="H62" s="9" t="s">
        <v>106</v>
      </c>
    </row>
    <row r="63" spans="2:8" x14ac:dyDescent="0.25">
      <c r="B63" s="9" t="s">
        <v>103</v>
      </c>
      <c r="C63" s="9" t="s">
        <v>1229</v>
      </c>
      <c r="D63" s="9" t="s">
        <v>43</v>
      </c>
      <c r="E63" s="17">
        <v>238.4</v>
      </c>
      <c r="F63" s="9" t="s">
        <v>18</v>
      </c>
      <c r="G63" s="9" t="s">
        <v>27</v>
      </c>
      <c r="H63" s="9" t="s">
        <v>106</v>
      </c>
    </row>
    <row r="64" spans="2:8" x14ac:dyDescent="0.25">
      <c r="B64" s="9"/>
      <c r="C64" s="9"/>
      <c r="D64" s="9" t="s">
        <v>47</v>
      </c>
      <c r="E64" s="17">
        <v>3.2</v>
      </c>
      <c r="F64" s="9" t="s">
        <v>18</v>
      </c>
      <c r="G64" s="9" t="s">
        <v>19</v>
      </c>
      <c r="H64" s="9" t="s">
        <v>106</v>
      </c>
    </row>
    <row r="65" spans="2:8" x14ac:dyDescent="0.25">
      <c r="B65" s="9" t="s">
        <v>104</v>
      </c>
      <c r="C65" s="9" t="s">
        <v>1230</v>
      </c>
      <c r="D65" s="9" t="s">
        <v>105</v>
      </c>
      <c r="E65" s="17">
        <v>19.100000000000001</v>
      </c>
      <c r="F65" s="9" t="s">
        <v>79</v>
      </c>
      <c r="G65" s="9" t="s">
        <v>80</v>
      </c>
      <c r="H65" s="9" t="s">
        <v>106</v>
      </c>
    </row>
    <row r="66" spans="2:8" x14ac:dyDescent="0.25">
      <c r="B66" s="9" t="s">
        <v>107</v>
      </c>
      <c r="C66" s="9" t="s">
        <v>1231</v>
      </c>
      <c r="D66" s="9" t="s">
        <v>105</v>
      </c>
      <c r="E66" s="17">
        <v>20.100000000000001</v>
      </c>
      <c r="F66" s="9" t="s">
        <v>79</v>
      </c>
      <c r="G66" s="9" t="s">
        <v>80</v>
      </c>
      <c r="H66" s="9" t="s">
        <v>106</v>
      </c>
    </row>
    <row r="67" spans="2:8" x14ac:dyDescent="0.25">
      <c r="B67" s="9" t="s">
        <v>108</v>
      </c>
      <c r="C67" s="9" t="s">
        <v>1232</v>
      </c>
      <c r="D67" s="9" t="s">
        <v>109</v>
      </c>
      <c r="E67" s="17">
        <v>3.8</v>
      </c>
      <c r="F67" s="9" t="s">
        <v>79</v>
      </c>
      <c r="G67" s="9" t="s">
        <v>80</v>
      </c>
      <c r="H67" s="9" t="s">
        <v>106</v>
      </c>
    </row>
    <row r="68" spans="2:8" x14ac:dyDescent="0.25">
      <c r="B68" s="9" t="s">
        <v>110</v>
      </c>
      <c r="C68" s="9" t="s">
        <v>1233</v>
      </c>
      <c r="D68" s="9" t="s">
        <v>109</v>
      </c>
      <c r="E68" s="17">
        <v>3.8</v>
      </c>
      <c r="F68" s="9" t="s">
        <v>79</v>
      </c>
      <c r="G68" s="9" t="s">
        <v>80</v>
      </c>
      <c r="H68" s="9" t="s">
        <v>106</v>
      </c>
    </row>
    <row r="69" spans="2:8" x14ac:dyDescent="0.25">
      <c r="B69" s="9" t="s">
        <v>111</v>
      </c>
      <c r="C69" s="9" t="s">
        <v>1234</v>
      </c>
      <c r="D69" s="9" t="s">
        <v>112</v>
      </c>
      <c r="E69" s="17">
        <v>77.5</v>
      </c>
      <c r="F69" s="9" t="s">
        <v>18</v>
      </c>
      <c r="G69" s="9" t="s">
        <v>113</v>
      </c>
      <c r="H69" s="9" t="s">
        <v>106</v>
      </c>
    </row>
    <row r="70" spans="2:8" x14ac:dyDescent="0.25">
      <c r="B70" s="12" t="s">
        <v>114</v>
      </c>
      <c r="C70" s="12" t="s">
        <v>1337</v>
      </c>
      <c r="D70" s="12" t="s">
        <v>115</v>
      </c>
      <c r="E70" s="19"/>
      <c r="F70" s="12" t="s">
        <v>74</v>
      </c>
      <c r="G70" s="12" t="s">
        <v>27</v>
      </c>
      <c r="H70" s="12" t="s">
        <v>106</v>
      </c>
    </row>
    <row r="71" spans="2:8" x14ac:dyDescent="0.25">
      <c r="B71" s="9" t="s">
        <v>116</v>
      </c>
      <c r="C71" s="9" t="s">
        <v>1235</v>
      </c>
      <c r="D71" s="9" t="s">
        <v>112</v>
      </c>
      <c r="E71" s="17">
        <v>76.2</v>
      </c>
      <c r="F71" s="9" t="s">
        <v>18</v>
      </c>
      <c r="G71" s="9" t="s">
        <v>113</v>
      </c>
      <c r="H71" s="9" t="s">
        <v>106</v>
      </c>
    </row>
    <row r="72" spans="2:8" x14ac:dyDescent="0.25">
      <c r="B72" s="12" t="s">
        <v>117</v>
      </c>
      <c r="C72" s="12" t="s">
        <v>1236</v>
      </c>
      <c r="D72" s="12" t="s">
        <v>76</v>
      </c>
      <c r="E72" s="19"/>
      <c r="F72" s="12" t="s">
        <v>74</v>
      </c>
      <c r="G72" s="12" t="s">
        <v>27</v>
      </c>
      <c r="H72" s="12" t="s">
        <v>106</v>
      </c>
    </row>
    <row r="73" spans="2:8" x14ac:dyDescent="0.25">
      <c r="B73" s="12" t="s">
        <v>118</v>
      </c>
      <c r="C73" s="12" t="s">
        <v>1237</v>
      </c>
      <c r="D73" s="12" t="s">
        <v>73</v>
      </c>
      <c r="E73" s="19"/>
      <c r="F73" s="12" t="s">
        <v>74</v>
      </c>
      <c r="G73" s="12" t="s">
        <v>27</v>
      </c>
      <c r="H73" s="12" t="s">
        <v>106</v>
      </c>
    </row>
    <row r="74" spans="2:8" x14ac:dyDescent="0.25">
      <c r="B74" s="9" t="s">
        <v>119</v>
      </c>
      <c r="C74" s="9"/>
      <c r="D74" s="9" t="s">
        <v>120</v>
      </c>
      <c r="E74" s="17">
        <v>1.4</v>
      </c>
      <c r="F74" s="9" t="s">
        <v>79</v>
      </c>
      <c r="G74" s="9" t="s">
        <v>80</v>
      </c>
      <c r="H74" s="9" t="s">
        <v>106</v>
      </c>
    </row>
    <row r="75" spans="2:8" x14ac:dyDescent="0.25">
      <c r="B75" s="9" t="s">
        <v>121</v>
      </c>
      <c r="C75" s="9"/>
      <c r="D75" s="9" t="s">
        <v>120</v>
      </c>
      <c r="E75" s="17">
        <v>1.4</v>
      </c>
      <c r="F75" s="9" t="s">
        <v>79</v>
      </c>
      <c r="G75" s="9" t="s">
        <v>80</v>
      </c>
      <c r="H75" s="9" t="s">
        <v>106</v>
      </c>
    </row>
    <row r="76" spans="2:8" x14ac:dyDescent="0.25">
      <c r="B76" s="9" t="s">
        <v>122</v>
      </c>
      <c r="C76" s="9"/>
      <c r="D76" s="9" t="s">
        <v>120</v>
      </c>
      <c r="E76" s="17">
        <v>1.4</v>
      </c>
      <c r="F76" s="9" t="s">
        <v>79</v>
      </c>
      <c r="G76" s="9" t="s">
        <v>80</v>
      </c>
      <c r="H76" s="9" t="s">
        <v>106</v>
      </c>
    </row>
    <row r="77" spans="2:8" x14ac:dyDescent="0.25">
      <c r="B77" s="9" t="s">
        <v>123</v>
      </c>
      <c r="C77" s="9"/>
      <c r="D77" s="9" t="s">
        <v>120</v>
      </c>
      <c r="E77" s="17">
        <v>1.4</v>
      </c>
      <c r="F77" s="9" t="s">
        <v>79</v>
      </c>
      <c r="G77" s="9" t="s">
        <v>80</v>
      </c>
      <c r="H77" s="9" t="s">
        <v>106</v>
      </c>
    </row>
    <row r="78" spans="2:8" x14ac:dyDescent="0.25">
      <c r="B78" s="9" t="s">
        <v>124</v>
      </c>
      <c r="C78" s="9"/>
      <c r="D78" s="9" t="s">
        <v>120</v>
      </c>
      <c r="E78" s="17">
        <v>1.4</v>
      </c>
      <c r="F78" s="9" t="s">
        <v>79</v>
      </c>
      <c r="G78" s="9" t="s">
        <v>80</v>
      </c>
      <c r="H78" s="9" t="s">
        <v>106</v>
      </c>
    </row>
    <row r="79" spans="2:8" x14ac:dyDescent="0.25">
      <c r="B79" s="9" t="s">
        <v>125</v>
      </c>
      <c r="C79" s="9"/>
      <c r="D79" s="9" t="s">
        <v>120</v>
      </c>
      <c r="E79" s="17">
        <v>1.4</v>
      </c>
      <c r="F79" s="9" t="s">
        <v>79</v>
      </c>
      <c r="G79" s="9" t="s">
        <v>80</v>
      </c>
      <c r="H79" s="9" t="s">
        <v>106</v>
      </c>
    </row>
    <row r="80" spans="2:8" x14ac:dyDescent="0.25">
      <c r="B80" s="9" t="s">
        <v>126</v>
      </c>
      <c r="C80" s="9"/>
      <c r="D80" s="9" t="s">
        <v>127</v>
      </c>
      <c r="E80" s="17">
        <v>8.4</v>
      </c>
      <c r="F80" s="9" t="s">
        <v>79</v>
      </c>
      <c r="G80" s="9" t="s">
        <v>80</v>
      </c>
      <c r="H80" s="9" t="s">
        <v>106</v>
      </c>
    </row>
    <row r="81" spans="2:8" x14ac:dyDescent="0.25">
      <c r="B81" s="9" t="s">
        <v>128</v>
      </c>
      <c r="C81" s="9"/>
      <c r="D81" s="9" t="s">
        <v>127</v>
      </c>
      <c r="E81" s="17">
        <v>7.4</v>
      </c>
      <c r="F81" s="9" t="s">
        <v>79</v>
      </c>
      <c r="G81" s="9" t="s">
        <v>80</v>
      </c>
      <c r="H81" s="9" t="s">
        <v>106</v>
      </c>
    </row>
    <row r="82" spans="2:8" x14ac:dyDescent="0.25">
      <c r="B82" s="12" t="s">
        <v>129</v>
      </c>
      <c r="C82" s="12" t="s">
        <v>1238</v>
      </c>
      <c r="D82" s="12" t="s">
        <v>130</v>
      </c>
      <c r="E82" s="19"/>
      <c r="F82" s="12" t="s">
        <v>131</v>
      </c>
      <c r="G82" s="12" t="s">
        <v>27</v>
      </c>
      <c r="H82" s="12" t="s">
        <v>106</v>
      </c>
    </row>
    <row r="83" spans="2:8" x14ac:dyDescent="0.25">
      <c r="B83" s="9" t="s">
        <v>132</v>
      </c>
      <c r="C83" s="9" t="s">
        <v>1229</v>
      </c>
      <c r="D83" s="9" t="s">
        <v>43</v>
      </c>
      <c r="E83" s="17">
        <v>10.199999999999999</v>
      </c>
      <c r="F83" s="9" t="s">
        <v>18</v>
      </c>
      <c r="G83" s="9" t="s">
        <v>27</v>
      </c>
      <c r="H83" s="9" t="s">
        <v>106</v>
      </c>
    </row>
    <row r="84" spans="2:8" x14ac:dyDescent="0.25">
      <c r="B84" s="198" t="s">
        <v>133</v>
      </c>
      <c r="C84" s="198" t="s">
        <v>1239</v>
      </c>
      <c r="D84" s="198" t="s">
        <v>134</v>
      </c>
      <c r="E84" s="199">
        <v>69.099999999999994</v>
      </c>
      <c r="F84" s="198" t="s">
        <v>8</v>
      </c>
      <c r="G84" s="198" t="s">
        <v>19</v>
      </c>
      <c r="H84" s="9" t="s">
        <v>10</v>
      </c>
    </row>
    <row r="85" spans="2:8" x14ac:dyDescent="0.25">
      <c r="B85" s="198" t="s">
        <v>135</v>
      </c>
      <c r="C85" s="198" t="s">
        <v>1240</v>
      </c>
      <c r="D85" s="198" t="s">
        <v>134</v>
      </c>
      <c r="E85" s="199">
        <v>69.099999999999994</v>
      </c>
      <c r="F85" s="198" t="s">
        <v>8</v>
      </c>
      <c r="G85" s="198" t="s">
        <v>19</v>
      </c>
      <c r="H85" s="9" t="s">
        <v>10</v>
      </c>
    </row>
    <row r="86" spans="2:8" x14ac:dyDescent="0.25">
      <c r="B86" s="12" t="s">
        <v>136</v>
      </c>
      <c r="C86" s="12" t="s">
        <v>1241</v>
      </c>
      <c r="D86" s="12" t="s">
        <v>115</v>
      </c>
      <c r="E86" s="19"/>
      <c r="F86" s="12" t="s">
        <v>74</v>
      </c>
      <c r="G86" s="12" t="s">
        <v>27</v>
      </c>
      <c r="H86" s="12" t="s">
        <v>106</v>
      </c>
    </row>
    <row r="87" spans="2:8" x14ac:dyDescent="0.25">
      <c r="B87" s="12" t="s">
        <v>137</v>
      </c>
      <c r="C87" s="20"/>
      <c r="D87" s="12" t="s">
        <v>115</v>
      </c>
      <c r="E87" s="19"/>
      <c r="F87" s="12" t="s">
        <v>74</v>
      </c>
      <c r="G87" s="12" t="s">
        <v>27</v>
      </c>
      <c r="H87" s="12" t="s">
        <v>106</v>
      </c>
    </row>
    <row r="88" spans="2:8" x14ac:dyDescent="0.25">
      <c r="B88" s="9" t="s">
        <v>138</v>
      </c>
      <c r="C88" s="9" t="s">
        <v>1242</v>
      </c>
      <c r="D88" s="9" t="s">
        <v>105</v>
      </c>
      <c r="E88" s="17">
        <v>13.5</v>
      </c>
      <c r="F88" s="9" t="s">
        <v>79</v>
      </c>
      <c r="G88" s="9" t="s">
        <v>80</v>
      </c>
      <c r="H88" s="9" t="s">
        <v>10</v>
      </c>
    </row>
    <row r="89" spans="2:8" x14ac:dyDescent="0.25">
      <c r="B89" s="9" t="s">
        <v>139</v>
      </c>
      <c r="C89" s="9" t="s">
        <v>1243</v>
      </c>
      <c r="D89" s="9" t="s">
        <v>105</v>
      </c>
      <c r="E89" s="17">
        <v>13.5</v>
      </c>
      <c r="F89" s="9" t="s">
        <v>79</v>
      </c>
      <c r="G89" s="9" t="s">
        <v>80</v>
      </c>
      <c r="H89" s="9" t="s">
        <v>10</v>
      </c>
    </row>
    <row r="90" spans="2:8" x14ac:dyDescent="0.25">
      <c r="B90" s="9" t="s">
        <v>140</v>
      </c>
      <c r="C90" s="9" t="s">
        <v>1244</v>
      </c>
      <c r="D90" s="9" t="s">
        <v>109</v>
      </c>
      <c r="E90" s="17">
        <v>3.2</v>
      </c>
      <c r="F90" s="9" t="s">
        <v>79</v>
      </c>
      <c r="G90" s="9" t="s">
        <v>80</v>
      </c>
      <c r="H90" s="9" t="s">
        <v>106</v>
      </c>
    </row>
    <row r="91" spans="2:8" x14ac:dyDescent="0.25">
      <c r="B91" s="9" t="s">
        <v>141</v>
      </c>
      <c r="C91" s="9" t="s">
        <v>1245</v>
      </c>
      <c r="D91" s="9" t="s">
        <v>109</v>
      </c>
      <c r="E91" s="17">
        <v>3.2</v>
      </c>
      <c r="F91" s="9" t="s">
        <v>79</v>
      </c>
      <c r="G91" s="9" t="s">
        <v>80</v>
      </c>
      <c r="H91" s="9" t="s">
        <v>106</v>
      </c>
    </row>
    <row r="92" spans="2:8" x14ac:dyDescent="0.25">
      <c r="B92" s="9" t="s">
        <v>142</v>
      </c>
      <c r="C92" s="18"/>
      <c r="D92" s="9" t="s">
        <v>143</v>
      </c>
      <c r="E92" s="17">
        <v>645.4</v>
      </c>
      <c r="F92" s="9" t="s">
        <v>18</v>
      </c>
      <c r="G92" s="9" t="s">
        <v>27</v>
      </c>
      <c r="H92" s="9" t="s">
        <v>106</v>
      </c>
    </row>
    <row r="93" spans="2:8" x14ac:dyDescent="0.25">
      <c r="B93" s="9" t="s">
        <v>144</v>
      </c>
      <c r="C93" s="9" t="s">
        <v>1246</v>
      </c>
      <c r="D93" s="9" t="s">
        <v>145</v>
      </c>
      <c r="E93" s="17">
        <v>37.6</v>
      </c>
      <c r="F93" s="9" t="s">
        <v>8</v>
      </c>
      <c r="G93" s="9" t="s">
        <v>9</v>
      </c>
      <c r="H93" s="9" t="s">
        <v>146</v>
      </c>
    </row>
    <row r="94" spans="2:8" x14ac:dyDescent="0.25">
      <c r="B94" s="9" t="s">
        <v>147</v>
      </c>
      <c r="C94" s="9" t="s">
        <v>1247</v>
      </c>
      <c r="D94" s="9" t="s">
        <v>145</v>
      </c>
      <c r="E94" s="17">
        <v>41.6</v>
      </c>
      <c r="F94" s="9" t="s">
        <v>8</v>
      </c>
      <c r="G94" s="9" t="s">
        <v>9</v>
      </c>
      <c r="H94" s="9" t="s">
        <v>146</v>
      </c>
    </row>
    <row r="95" spans="2:8" x14ac:dyDescent="0.25">
      <c r="B95" s="9"/>
      <c r="C95" s="9"/>
      <c r="D95" s="9" t="s">
        <v>47</v>
      </c>
      <c r="E95" s="17">
        <v>3.2</v>
      </c>
      <c r="F95" s="9" t="s">
        <v>18</v>
      </c>
      <c r="G95" s="9" t="s">
        <v>19</v>
      </c>
      <c r="H95" s="9" t="s">
        <v>106</v>
      </c>
    </row>
    <row r="96" spans="2:8" x14ac:dyDescent="0.25">
      <c r="B96" s="9" t="s">
        <v>148</v>
      </c>
      <c r="C96" s="9"/>
      <c r="D96" s="9" t="s">
        <v>29</v>
      </c>
      <c r="E96" s="17">
        <v>43.6</v>
      </c>
      <c r="F96" s="9" t="s">
        <v>18</v>
      </c>
      <c r="G96" s="9" t="s">
        <v>9</v>
      </c>
      <c r="H96" s="9" t="s">
        <v>146</v>
      </c>
    </row>
    <row r="97" spans="2:8" x14ac:dyDescent="0.25">
      <c r="B97" s="9" t="s">
        <v>149</v>
      </c>
      <c r="C97" s="18" t="s">
        <v>1248</v>
      </c>
      <c r="D97" s="9" t="s">
        <v>150</v>
      </c>
      <c r="E97" s="17">
        <v>17.100000000000001</v>
      </c>
      <c r="F97" s="9" t="s">
        <v>8</v>
      </c>
      <c r="G97" s="9" t="s">
        <v>27</v>
      </c>
      <c r="H97" s="9" t="s">
        <v>146</v>
      </c>
    </row>
    <row r="98" spans="2:8" x14ac:dyDescent="0.25">
      <c r="B98" s="9" t="s">
        <v>151</v>
      </c>
      <c r="C98" s="9" t="s">
        <v>1248</v>
      </c>
      <c r="D98" s="9" t="s">
        <v>150</v>
      </c>
      <c r="E98" s="17">
        <v>51.8</v>
      </c>
      <c r="F98" s="9" t="s">
        <v>8</v>
      </c>
      <c r="G98" s="9" t="s">
        <v>27</v>
      </c>
      <c r="H98" s="9" t="s">
        <v>146</v>
      </c>
    </row>
    <row r="99" spans="2:8" x14ac:dyDescent="0.25">
      <c r="B99" s="12" t="s">
        <v>153</v>
      </c>
      <c r="C99" s="12" t="s">
        <v>1249</v>
      </c>
      <c r="D99" s="12" t="s">
        <v>154</v>
      </c>
      <c r="E99" s="19"/>
      <c r="F99" s="12" t="s">
        <v>74</v>
      </c>
      <c r="G99" s="12" t="s">
        <v>80</v>
      </c>
      <c r="H99" s="12" t="s">
        <v>155</v>
      </c>
    </row>
    <row r="100" spans="2:8" x14ac:dyDescent="0.25">
      <c r="B100" s="12" t="s">
        <v>156</v>
      </c>
      <c r="C100" s="12" t="s">
        <v>1251</v>
      </c>
      <c r="D100" s="12" t="s">
        <v>157</v>
      </c>
      <c r="E100" s="19"/>
      <c r="F100" s="12" t="s">
        <v>74</v>
      </c>
      <c r="G100" s="12" t="s">
        <v>152</v>
      </c>
      <c r="H100" s="12" t="s">
        <v>155</v>
      </c>
    </row>
    <row r="101" spans="2:8" x14ac:dyDescent="0.25">
      <c r="B101" s="12" t="s">
        <v>158</v>
      </c>
      <c r="C101" s="12" t="s">
        <v>1250</v>
      </c>
      <c r="D101" s="12" t="s">
        <v>159</v>
      </c>
      <c r="E101" s="19"/>
      <c r="F101" s="12" t="s">
        <v>74</v>
      </c>
      <c r="G101" s="12" t="s">
        <v>152</v>
      </c>
      <c r="H101" s="12" t="s">
        <v>155</v>
      </c>
    </row>
    <row r="102" spans="2:8" x14ac:dyDescent="0.25">
      <c r="B102" s="12" t="s">
        <v>160</v>
      </c>
      <c r="C102" s="12" t="s">
        <v>1252</v>
      </c>
      <c r="D102" s="12" t="s">
        <v>161</v>
      </c>
      <c r="E102" s="19"/>
      <c r="F102" s="12" t="s">
        <v>74</v>
      </c>
      <c r="G102" s="12" t="s">
        <v>80</v>
      </c>
      <c r="H102" s="12" t="s">
        <v>155</v>
      </c>
    </row>
    <row r="103" spans="2:8" x14ac:dyDescent="0.25">
      <c r="B103" s="12" t="s">
        <v>162</v>
      </c>
      <c r="C103" s="12" t="s">
        <v>1253</v>
      </c>
      <c r="D103" s="12" t="s">
        <v>163</v>
      </c>
      <c r="E103" s="19"/>
      <c r="F103" s="12" t="s">
        <v>74</v>
      </c>
      <c r="G103" s="12" t="s">
        <v>80</v>
      </c>
      <c r="H103" s="12" t="s">
        <v>155</v>
      </c>
    </row>
    <row r="104" spans="2:8" x14ac:dyDescent="0.25">
      <c r="B104" s="12" t="s">
        <v>164</v>
      </c>
      <c r="C104" s="12" t="s">
        <v>1254</v>
      </c>
      <c r="D104" s="12" t="s">
        <v>165</v>
      </c>
      <c r="E104" s="19"/>
      <c r="F104" s="12" t="s">
        <v>74</v>
      </c>
      <c r="G104" s="12" t="s">
        <v>80</v>
      </c>
      <c r="H104" s="12" t="s">
        <v>155</v>
      </c>
    </row>
    <row r="105" spans="2:8" x14ac:dyDescent="0.25">
      <c r="B105" s="12" t="s">
        <v>166</v>
      </c>
      <c r="C105" s="12" t="s">
        <v>1255</v>
      </c>
      <c r="D105" s="12" t="s">
        <v>167</v>
      </c>
      <c r="E105" s="19"/>
      <c r="F105" s="12" t="s">
        <v>74</v>
      </c>
      <c r="G105" s="12" t="s">
        <v>80</v>
      </c>
      <c r="H105" s="12" t="s">
        <v>155</v>
      </c>
    </row>
    <row r="106" spans="2:8" x14ac:dyDescent="0.25">
      <c r="B106" s="12" t="s">
        <v>168</v>
      </c>
      <c r="C106" s="12" t="s">
        <v>1256</v>
      </c>
      <c r="D106" s="12" t="s">
        <v>169</v>
      </c>
      <c r="E106" s="19"/>
      <c r="F106" s="12" t="s">
        <v>74</v>
      </c>
      <c r="G106" s="12" t="s">
        <v>80</v>
      </c>
      <c r="H106" s="12" t="s">
        <v>155</v>
      </c>
    </row>
    <row r="107" spans="2:8" x14ac:dyDescent="0.25">
      <c r="B107" s="12" t="s">
        <v>170</v>
      </c>
      <c r="C107" s="12" t="s">
        <v>1257</v>
      </c>
      <c r="D107" s="12" t="s">
        <v>171</v>
      </c>
      <c r="E107" s="19"/>
      <c r="F107" s="12" t="s">
        <v>74</v>
      </c>
      <c r="G107" s="12" t="s">
        <v>80</v>
      </c>
      <c r="H107" s="12" t="s">
        <v>155</v>
      </c>
    </row>
    <row r="108" spans="2:8" x14ac:dyDescent="0.25">
      <c r="B108" s="12" t="s">
        <v>172</v>
      </c>
      <c r="C108" s="12" t="s">
        <v>1258</v>
      </c>
      <c r="D108" s="12" t="s">
        <v>171</v>
      </c>
      <c r="E108" s="19"/>
      <c r="F108" s="12" t="s">
        <v>74</v>
      </c>
      <c r="G108" s="12" t="s">
        <v>80</v>
      </c>
      <c r="H108" s="12" t="s">
        <v>155</v>
      </c>
    </row>
    <row r="109" spans="2:8" x14ac:dyDescent="0.25">
      <c r="B109" s="12" t="s">
        <v>173</v>
      </c>
      <c r="C109" s="12" t="s">
        <v>1259</v>
      </c>
      <c r="D109" s="12" t="s">
        <v>174</v>
      </c>
      <c r="E109" s="19"/>
      <c r="F109" s="12" t="s">
        <v>74</v>
      </c>
      <c r="G109" s="12" t="s">
        <v>80</v>
      </c>
      <c r="H109" s="12" t="s">
        <v>155</v>
      </c>
    </row>
    <row r="110" spans="2:8" x14ac:dyDescent="0.25">
      <c r="B110" s="12" t="s">
        <v>175</v>
      </c>
      <c r="C110" s="12" t="s">
        <v>1260</v>
      </c>
      <c r="D110" s="12" t="s">
        <v>176</v>
      </c>
      <c r="E110" s="19"/>
      <c r="F110" s="12" t="s">
        <v>74</v>
      </c>
      <c r="G110" s="12" t="s">
        <v>80</v>
      </c>
      <c r="H110" s="12" t="s">
        <v>155</v>
      </c>
    </row>
    <row r="111" spans="2:8" x14ac:dyDescent="0.25">
      <c r="B111" s="12" t="s">
        <v>177</v>
      </c>
      <c r="C111" s="12"/>
      <c r="D111" s="12" t="s">
        <v>43</v>
      </c>
      <c r="E111" s="19"/>
      <c r="F111" s="12" t="s">
        <v>74</v>
      </c>
      <c r="G111" s="12" t="s">
        <v>80</v>
      </c>
      <c r="H111" s="12" t="s">
        <v>155</v>
      </c>
    </row>
    <row r="112" spans="2:8" x14ac:dyDescent="0.25">
      <c r="B112" s="12" t="s">
        <v>178</v>
      </c>
      <c r="C112" s="12" t="s">
        <v>1261</v>
      </c>
      <c r="D112" s="12" t="s">
        <v>179</v>
      </c>
      <c r="E112" s="19"/>
      <c r="F112" s="12" t="s">
        <v>74</v>
      </c>
      <c r="G112" s="12" t="s">
        <v>80</v>
      </c>
      <c r="H112" s="12" t="s">
        <v>155</v>
      </c>
    </row>
    <row r="113" spans="2:8" x14ac:dyDescent="0.25">
      <c r="B113" s="9" t="s">
        <v>180</v>
      </c>
      <c r="C113" s="9"/>
      <c r="D113" s="9" t="s">
        <v>92</v>
      </c>
      <c r="E113" s="17">
        <v>6.3</v>
      </c>
      <c r="F113" s="9" t="s">
        <v>79</v>
      </c>
      <c r="G113" s="9" t="s">
        <v>80</v>
      </c>
      <c r="H113" s="9" t="s">
        <v>106</v>
      </c>
    </row>
    <row r="114" spans="2:8" x14ac:dyDescent="0.25">
      <c r="B114" s="12" t="s">
        <v>181</v>
      </c>
      <c r="C114" s="12"/>
      <c r="D114" s="12" t="s">
        <v>182</v>
      </c>
      <c r="E114" s="19"/>
      <c r="F114" s="12" t="s">
        <v>74</v>
      </c>
      <c r="G114" s="12" t="s">
        <v>27</v>
      </c>
      <c r="H114" s="12" t="s">
        <v>106</v>
      </c>
    </row>
    <row r="115" spans="2:8" x14ac:dyDescent="0.25">
      <c r="B115" s="12" t="s">
        <v>183</v>
      </c>
      <c r="C115" s="12" t="s">
        <v>1262</v>
      </c>
      <c r="D115" s="12" t="s">
        <v>184</v>
      </c>
      <c r="E115" s="19"/>
      <c r="F115" s="12" t="s">
        <v>74</v>
      </c>
      <c r="G115" s="12" t="s">
        <v>27</v>
      </c>
      <c r="H115" s="12" t="s">
        <v>106</v>
      </c>
    </row>
    <row r="116" spans="2:8" x14ac:dyDescent="0.25">
      <c r="B116" s="9" t="s">
        <v>185</v>
      </c>
      <c r="C116" s="9"/>
      <c r="D116" s="9" t="s">
        <v>186</v>
      </c>
      <c r="E116" s="17">
        <v>57.1</v>
      </c>
      <c r="F116" s="9" t="s">
        <v>79</v>
      </c>
      <c r="G116" s="9" t="s">
        <v>80</v>
      </c>
      <c r="H116" s="9" t="s">
        <v>106</v>
      </c>
    </row>
    <row r="117" spans="2:8" x14ac:dyDescent="0.25">
      <c r="B117" s="9" t="s">
        <v>187</v>
      </c>
      <c r="C117" s="9"/>
      <c r="D117" s="9" t="s">
        <v>188</v>
      </c>
      <c r="E117" s="17">
        <v>62.1</v>
      </c>
      <c r="F117" s="9" t="s">
        <v>79</v>
      </c>
      <c r="G117" s="9" t="s">
        <v>80</v>
      </c>
      <c r="H117" s="9" t="s">
        <v>106</v>
      </c>
    </row>
    <row r="118" spans="2:8" x14ac:dyDescent="0.25">
      <c r="B118" s="9" t="s">
        <v>189</v>
      </c>
      <c r="C118" s="18"/>
      <c r="D118" s="9" t="s">
        <v>190</v>
      </c>
      <c r="E118" s="17">
        <v>10.8</v>
      </c>
      <c r="F118" s="9" t="s">
        <v>18</v>
      </c>
      <c r="G118" s="9" t="s">
        <v>27</v>
      </c>
      <c r="H118" s="9" t="s">
        <v>106</v>
      </c>
    </row>
    <row r="119" spans="2:8" x14ac:dyDescent="0.25">
      <c r="B119" s="21" t="s">
        <v>95</v>
      </c>
      <c r="C119" s="21"/>
      <c r="D119" s="21" t="s">
        <v>191</v>
      </c>
      <c r="E119" s="22">
        <f>SUM(E60:E118)</f>
        <v>1957.8999999999994</v>
      </c>
      <c r="F119" s="23"/>
      <c r="G119" s="23"/>
      <c r="H119" s="23"/>
    </row>
    <row r="120" spans="2:8" x14ac:dyDescent="0.25">
      <c r="B120" s="24"/>
      <c r="C120" s="24"/>
      <c r="D120" s="24"/>
      <c r="E120" s="25"/>
    </row>
    <row r="121" spans="2:8" x14ac:dyDescent="0.25">
      <c r="B121" s="4" t="s">
        <v>0</v>
      </c>
      <c r="C121" s="4"/>
      <c r="D121" s="4" t="s">
        <v>1</v>
      </c>
      <c r="E121" s="5" t="s">
        <v>2</v>
      </c>
      <c r="F121" s="4" t="s">
        <v>3</v>
      </c>
      <c r="G121" s="4" t="s">
        <v>4</v>
      </c>
      <c r="H121" s="4" t="s">
        <v>5</v>
      </c>
    </row>
    <row r="122" spans="2:8" x14ac:dyDescent="0.25">
      <c r="B122" s="26" t="s">
        <v>382</v>
      </c>
      <c r="C122" s="26"/>
      <c r="D122" s="26"/>
      <c r="E122" s="27"/>
      <c r="F122" s="26"/>
      <c r="G122" s="26"/>
      <c r="H122" s="26"/>
    </row>
    <row r="123" spans="2:8" x14ac:dyDescent="0.25">
      <c r="B123" s="1" t="s">
        <v>192</v>
      </c>
      <c r="C123" s="1" t="s">
        <v>1263</v>
      </c>
      <c r="D123" s="1" t="s">
        <v>43</v>
      </c>
      <c r="E123" s="3">
        <v>283.89999999999998</v>
      </c>
      <c r="F123" s="1" t="s">
        <v>18</v>
      </c>
      <c r="G123" s="1" t="s">
        <v>27</v>
      </c>
      <c r="H123" s="9" t="s">
        <v>106</v>
      </c>
    </row>
    <row r="124" spans="2:8" x14ac:dyDescent="0.25">
      <c r="B124" s="1" t="s">
        <v>193</v>
      </c>
      <c r="C124" s="1" t="s">
        <v>1263</v>
      </c>
      <c r="D124" s="1" t="s">
        <v>43</v>
      </c>
      <c r="E124" s="3">
        <v>194.8</v>
      </c>
      <c r="F124" s="1" t="s">
        <v>18</v>
      </c>
      <c r="G124" s="1" t="s">
        <v>27</v>
      </c>
      <c r="H124" s="9" t="s">
        <v>106</v>
      </c>
    </row>
    <row r="125" spans="2:8" x14ac:dyDescent="0.25">
      <c r="B125" s="1" t="s">
        <v>194</v>
      </c>
      <c r="D125" s="1" t="s">
        <v>195</v>
      </c>
      <c r="E125" s="3">
        <v>79.2</v>
      </c>
      <c r="F125" s="1" t="s">
        <v>18</v>
      </c>
      <c r="G125" s="1" t="s">
        <v>9</v>
      </c>
      <c r="H125" s="9" t="s">
        <v>106</v>
      </c>
    </row>
    <row r="126" spans="2:8" x14ac:dyDescent="0.25">
      <c r="B126" s="1" t="s">
        <v>196</v>
      </c>
      <c r="C126" s="1" t="s">
        <v>1264</v>
      </c>
      <c r="D126" s="1" t="s">
        <v>197</v>
      </c>
      <c r="E126" s="3">
        <v>30</v>
      </c>
      <c r="F126" s="1" t="s">
        <v>32</v>
      </c>
      <c r="G126" s="1" t="s">
        <v>9</v>
      </c>
      <c r="H126" s="1" t="s">
        <v>198</v>
      </c>
    </row>
    <row r="127" spans="2:8" x14ac:dyDescent="0.25">
      <c r="B127" s="1" t="s">
        <v>199</v>
      </c>
      <c r="C127" s="1" t="s">
        <v>1265</v>
      </c>
      <c r="D127" s="1" t="s">
        <v>200</v>
      </c>
      <c r="E127" s="3">
        <v>52.6</v>
      </c>
      <c r="F127" s="1" t="s">
        <v>32</v>
      </c>
      <c r="G127" s="1" t="s">
        <v>9</v>
      </c>
      <c r="H127" s="1" t="s">
        <v>198</v>
      </c>
    </row>
    <row r="128" spans="2:8" x14ac:dyDescent="0.25">
      <c r="B128" s="1" t="s">
        <v>201</v>
      </c>
      <c r="C128" s="1" t="s">
        <v>1266</v>
      </c>
      <c r="D128" s="1" t="s">
        <v>39</v>
      </c>
      <c r="E128" s="3">
        <v>10</v>
      </c>
      <c r="F128" s="1" t="s">
        <v>32</v>
      </c>
      <c r="G128" s="1" t="s">
        <v>9</v>
      </c>
      <c r="H128" s="1" t="s">
        <v>198</v>
      </c>
    </row>
    <row r="129" spans="2:8" x14ac:dyDescent="0.25">
      <c r="B129" s="10" t="s">
        <v>202</v>
      </c>
      <c r="C129" s="10" t="s">
        <v>1267</v>
      </c>
      <c r="D129" s="10" t="s">
        <v>203</v>
      </c>
      <c r="E129" s="11"/>
      <c r="F129" s="10" t="s">
        <v>74</v>
      </c>
      <c r="G129" s="10" t="s">
        <v>27</v>
      </c>
      <c r="H129" s="10" t="s">
        <v>198</v>
      </c>
    </row>
    <row r="130" spans="2:8" x14ac:dyDescent="0.25">
      <c r="B130" s="1" t="s">
        <v>204</v>
      </c>
      <c r="C130" s="1" t="s">
        <v>1268</v>
      </c>
      <c r="D130" s="1" t="s">
        <v>205</v>
      </c>
      <c r="E130" s="3">
        <v>73.099999999999994</v>
      </c>
      <c r="F130" s="1" t="s">
        <v>32</v>
      </c>
      <c r="G130" s="1" t="s">
        <v>9</v>
      </c>
      <c r="H130" s="1" t="s">
        <v>198</v>
      </c>
    </row>
    <row r="131" spans="2:8" x14ac:dyDescent="0.25">
      <c r="B131" s="1" t="s">
        <v>206</v>
      </c>
      <c r="C131" s="1" t="s">
        <v>1269</v>
      </c>
      <c r="D131" s="1" t="s">
        <v>207</v>
      </c>
      <c r="E131" s="3">
        <v>58.6</v>
      </c>
      <c r="F131" s="1" t="s">
        <v>32</v>
      </c>
      <c r="G131" s="1" t="s">
        <v>9</v>
      </c>
      <c r="H131" s="1" t="s">
        <v>198</v>
      </c>
    </row>
    <row r="132" spans="2:8" x14ac:dyDescent="0.25">
      <c r="B132" s="1" t="s">
        <v>208</v>
      </c>
      <c r="C132" s="1" t="s">
        <v>1270</v>
      </c>
      <c r="D132" s="1" t="s">
        <v>209</v>
      </c>
      <c r="E132" s="3">
        <v>147.4</v>
      </c>
      <c r="F132" s="1" t="s">
        <v>32</v>
      </c>
      <c r="G132" s="1" t="s">
        <v>9</v>
      </c>
      <c r="H132" s="1" t="s">
        <v>198</v>
      </c>
    </row>
    <row r="133" spans="2:8" x14ac:dyDescent="0.25">
      <c r="B133" s="1" t="s">
        <v>210</v>
      </c>
      <c r="C133" s="1" t="s">
        <v>1271</v>
      </c>
      <c r="D133" s="1" t="s">
        <v>209</v>
      </c>
      <c r="E133" s="3">
        <v>260.8</v>
      </c>
      <c r="F133" s="1" t="s">
        <v>32</v>
      </c>
      <c r="G133" s="1" t="s">
        <v>9</v>
      </c>
      <c r="H133" s="1" t="s">
        <v>198</v>
      </c>
    </row>
    <row r="134" spans="2:8" x14ac:dyDescent="0.25">
      <c r="B134" s="1" t="s">
        <v>211</v>
      </c>
      <c r="D134" s="1" t="s">
        <v>212</v>
      </c>
      <c r="E134" s="3">
        <v>24.3</v>
      </c>
      <c r="F134" s="1" t="s">
        <v>18</v>
      </c>
      <c r="G134" s="1" t="s">
        <v>27</v>
      </c>
      <c r="H134" s="9" t="s">
        <v>106</v>
      </c>
    </row>
    <row r="135" spans="2:8" x14ac:dyDescent="0.25">
      <c r="B135" s="10" t="s">
        <v>213</v>
      </c>
      <c r="C135" s="10" t="s">
        <v>1272</v>
      </c>
      <c r="D135" s="10" t="s">
        <v>214</v>
      </c>
      <c r="E135" s="11"/>
      <c r="F135" s="10" t="s">
        <v>74</v>
      </c>
      <c r="G135" s="10" t="s">
        <v>27</v>
      </c>
      <c r="H135" s="10" t="s">
        <v>198</v>
      </c>
    </row>
    <row r="136" spans="2:8" x14ac:dyDescent="0.25">
      <c r="B136" s="1" t="s">
        <v>215</v>
      </c>
      <c r="C136" s="1" t="s">
        <v>1273</v>
      </c>
      <c r="D136" s="1" t="s">
        <v>39</v>
      </c>
      <c r="E136" s="3">
        <v>10</v>
      </c>
      <c r="F136" s="1" t="s">
        <v>32</v>
      </c>
      <c r="G136" s="1" t="s">
        <v>9</v>
      </c>
      <c r="H136" s="1" t="s">
        <v>198</v>
      </c>
    </row>
    <row r="137" spans="2:8" x14ac:dyDescent="0.25">
      <c r="B137" s="1" t="s">
        <v>216</v>
      </c>
      <c r="C137" s="1" t="s">
        <v>1274</v>
      </c>
      <c r="D137" s="1" t="s">
        <v>39</v>
      </c>
      <c r="E137" s="3">
        <v>10</v>
      </c>
      <c r="F137" s="1" t="s">
        <v>32</v>
      </c>
      <c r="G137" s="1" t="s">
        <v>9</v>
      </c>
      <c r="H137" s="1" t="s">
        <v>198</v>
      </c>
    </row>
    <row r="138" spans="2:8" x14ac:dyDescent="0.25">
      <c r="B138" s="1" t="s">
        <v>217</v>
      </c>
      <c r="C138" s="1" t="s">
        <v>1275</v>
      </c>
      <c r="D138" s="1" t="s">
        <v>39</v>
      </c>
      <c r="E138" s="3">
        <v>10</v>
      </c>
      <c r="F138" s="1" t="s">
        <v>32</v>
      </c>
      <c r="G138" s="1" t="s">
        <v>9</v>
      </c>
      <c r="H138" s="1" t="s">
        <v>198</v>
      </c>
    </row>
    <row r="139" spans="2:8" x14ac:dyDescent="0.25">
      <c r="B139" s="1" t="s">
        <v>218</v>
      </c>
      <c r="C139" s="1" t="s">
        <v>1276</v>
      </c>
      <c r="D139" s="1" t="s">
        <v>39</v>
      </c>
      <c r="E139" s="3">
        <v>10</v>
      </c>
      <c r="F139" s="1" t="s">
        <v>32</v>
      </c>
      <c r="G139" s="1" t="s">
        <v>9</v>
      </c>
      <c r="H139" s="1" t="s">
        <v>198</v>
      </c>
    </row>
    <row r="140" spans="2:8" x14ac:dyDescent="0.25">
      <c r="B140" s="10" t="s">
        <v>219</v>
      </c>
      <c r="C140" s="10" t="s">
        <v>1277</v>
      </c>
      <c r="D140" s="10" t="s">
        <v>220</v>
      </c>
      <c r="E140" s="11">
        <v>24</v>
      </c>
      <c r="F140" s="10" t="s">
        <v>74</v>
      </c>
      <c r="G140" s="10" t="s">
        <v>27</v>
      </c>
      <c r="H140" s="10" t="s">
        <v>198</v>
      </c>
    </row>
    <row r="141" spans="2:8" x14ac:dyDescent="0.25">
      <c r="B141" s="1" t="s">
        <v>221</v>
      </c>
      <c r="C141" s="1" t="s">
        <v>1278</v>
      </c>
      <c r="D141" s="1" t="s">
        <v>222</v>
      </c>
      <c r="E141" s="3">
        <v>33.799999999999997</v>
      </c>
      <c r="F141" s="1" t="s">
        <v>32</v>
      </c>
      <c r="G141" s="1" t="s">
        <v>9</v>
      </c>
      <c r="H141" s="1" t="s">
        <v>198</v>
      </c>
    </row>
    <row r="142" spans="2:8" x14ac:dyDescent="0.25">
      <c r="D142" s="1" t="s">
        <v>47</v>
      </c>
      <c r="E142" s="3">
        <v>3.2</v>
      </c>
      <c r="F142" s="1" t="s">
        <v>18</v>
      </c>
      <c r="G142" s="9" t="s">
        <v>19</v>
      </c>
      <c r="H142" s="9" t="s">
        <v>106</v>
      </c>
    </row>
    <row r="143" spans="2:8" x14ac:dyDescent="0.25">
      <c r="B143" s="1" t="s">
        <v>223</v>
      </c>
      <c r="C143" s="1" t="s">
        <v>1279</v>
      </c>
      <c r="D143" s="1" t="s">
        <v>222</v>
      </c>
      <c r="E143" s="3">
        <v>37.700000000000003</v>
      </c>
      <c r="F143" s="1" t="s">
        <v>32</v>
      </c>
      <c r="G143" s="1" t="s">
        <v>9</v>
      </c>
      <c r="H143" s="1" t="s">
        <v>224</v>
      </c>
    </row>
    <row r="144" spans="2:8" x14ac:dyDescent="0.25">
      <c r="B144" s="10" t="s">
        <v>225</v>
      </c>
      <c r="C144" s="10" t="s">
        <v>1280</v>
      </c>
      <c r="D144" s="10" t="s">
        <v>73</v>
      </c>
      <c r="E144" s="11"/>
      <c r="F144" s="10" t="s">
        <v>74</v>
      </c>
      <c r="G144" s="10" t="s">
        <v>27</v>
      </c>
      <c r="H144" s="12" t="s">
        <v>106</v>
      </c>
    </row>
    <row r="145" spans="2:8" x14ac:dyDescent="0.25">
      <c r="B145" s="10" t="s">
        <v>226</v>
      </c>
      <c r="C145" s="10" t="s">
        <v>1281</v>
      </c>
      <c r="D145" s="10" t="s">
        <v>76</v>
      </c>
      <c r="E145" s="11"/>
      <c r="F145" s="10" t="s">
        <v>74</v>
      </c>
      <c r="G145" s="10" t="s">
        <v>27</v>
      </c>
      <c r="H145" s="12" t="s">
        <v>106</v>
      </c>
    </row>
    <row r="146" spans="2:8" x14ac:dyDescent="0.25">
      <c r="B146" s="1" t="s">
        <v>227</v>
      </c>
      <c r="D146" s="1" t="s">
        <v>228</v>
      </c>
      <c r="E146" s="3">
        <v>8.4</v>
      </c>
      <c r="F146" s="1" t="s">
        <v>79</v>
      </c>
      <c r="G146" s="1" t="s">
        <v>80</v>
      </c>
      <c r="H146" s="9" t="s">
        <v>106</v>
      </c>
    </row>
    <row r="147" spans="2:8" x14ac:dyDescent="0.25">
      <c r="B147" s="1" t="s">
        <v>229</v>
      </c>
      <c r="D147" s="1" t="s">
        <v>230</v>
      </c>
      <c r="E147" s="3">
        <v>7.4</v>
      </c>
      <c r="F147" s="1" t="s">
        <v>79</v>
      </c>
      <c r="G147" s="1" t="s">
        <v>80</v>
      </c>
      <c r="H147" s="9" t="s">
        <v>106</v>
      </c>
    </row>
    <row r="148" spans="2:8" x14ac:dyDescent="0.25">
      <c r="B148" s="10" t="s">
        <v>231</v>
      </c>
      <c r="C148" s="10" t="s">
        <v>1282</v>
      </c>
      <c r="D148" s="10" t="s">
        <v>130</v>
      </c>
      <c r="E148" s="11"/>
      <c r="F148" s="10" t="s">
        <v>131</v>
      </c>
      <c r="G148" s="10" t="s">
        <v>27</v>
      </c>
      <c r="H148" s="12" t="s">
        <v>106</v>
      </c>
    </row>
    <row r="149" spans="2:8" x14ac:dyDescent="0.25">
      <c r="B149" s="1" t="s">
        <v>232</v>
      </c>
      <c r="D149" s="1" t="s">
        <v>186</v>
      </c>
      <c r="E149" s="3">
        <v>1.4</v>
      </c>
      <c r="F149" s="1" t="s">
        <v>79</v>
      </c>
      <c r="G149" s="1" t="s">
        <v>80</v>
      </c>
      <c r="H149" s="9" t="s">
        <v>106</v>
      </c>
    </row>
    <row r="150" spans="2:8" x14ac:dyDescent="0.25">
      <c r="B150" s="1" t="s">
        <v>233</v>
      </c>
      <c r="D150" s="1" t="s">
        <v>186</v>
      </c>
      <c r="E150" s="3">
        <v>1.4</v>
      </c>
      <c r="F150" s="1" t="s">
        <v>79</v>
      </c>
      <c r="G150" s="1" t="s">
        <v>80</v>
      </c>
      <c r="H150" s="9" t="s">
        <v>106</v>
      </c>
    </row>
    <row r="151" spans="2:8" x14ac:dyDescent="0.25">
      <c r="B151" s="1" t="s">
        <v>234</v>
      </c>
      <c r="D151" s="1" t="s">
        <v>186</v>
      </c>
      <c r="E151" s="3">
        <v>1.4</v>
      </c>
      <c r="F151" s="1" t="s">
        <v>79</v>
      </c>
      <c r="G151" s="1" t="s">
        <v>80</v>
      </c>
      <c r="H151" s="9" t="s">
        <v>106</v>
      </c>
    </row>
    <row r="152" spans="2:8" x14ac:dyDescent="0.25">
      <c r="B152" s="1" t="s">
        <v>235</v>
      </c>
      <c r="D152" s="1" t="s">
        <v>188</v>
      </c>
      <c r="E152" s="3">
        <v>1.4</v>
      </c>
      <c r="F152" s="1" t="s">
        <v>79</v>
      </c>
      <c r="G152" s="1" t="s">
        <v>80</v>
      </c>
      <c r="H152" s="9" t="s">
        <v>106</v>
      </c>
    </row>
    <row r="153" spans="2:8" x14ac:dyDescent="0.25">
      <c r="B153" s="1" t="s">
        <v>236</v>
      </c>
      <c r="D153" s="1" t="s">
        <v>188</v>
      </c>
      <c r="E153" s="3">
        <v>1.4</v>
      </c>
      <c r="F153" s="1" t="s">
        <v>79</v>
      </c>
      <c r="G153" s="1" t="s">
        <v>80</v>
      </c>
      <c r="H153" s="9" t="s">
        <v>106</v>
      </c>
    </row>
    <row r="154" spans="2:8" x14ac:dyDescent="0.25">
      <c r="B154" s="1" t="s">
        <v>237</v>
      </c>
      <c r="D154" s="1" t="s">
        <v>188</v>
      </c>
      <c r="E154" s="3">
        <v>1.4</v>
      </c>
      <c r="F154" s="1" t="s">
        <v>79</v>
      </c>
      <c r="G154" s="1" t="s">
        <v>80</v>
      </c>
      <c r="H154" s="9" t="s">
        <v>106</v>
      </c>
    </row>
    <row r="155" spans="2:8" x14ac:dyDescent="0.25">
      <c r="B155" s="28" t="s">
        <v>95</v>
      </c>
      <c r="C155" s="28"/>
      <c r="D155" s="28" t="s">
        <v>238</v>
      </c>
      <c r="E155" s="29">
        <f>SUM(E123:E154)</f>
        <v>1377.6000000000008</v>
      </c>
      <c r="F155" s="26"/>
      <c r="G155" s="26"/>
      <c r="H155" s="26"/>
    </row>
    <row r="156" spans="2:8" x14ac:dyDescent="0.25">
      <c r="B156" s="24"/>
      <c r="C156" s="24"/>
      <c r="D156" s="24"/>
      <c r="E156" s="25"/>
    </row>
    <row r="157" spans="2:8" x14ac:dyDescent="0.25">
      <c r="B157" s="4" t="s">
        <v>0</v>
      </c>
      <c r="C157" s="4"/>
      <c r="D157" s="4" t="s">
        <v>1</v>
      </c>
      <c r="E157" s="5" t="s">
        <v>2</v>
      </c>
      <c r="F157" s="4" t="s">
        <v>3</v>
      </c>
      <c r="G157" s="4" t="s">
        <v>4</v>
      </c>
      <c r="H157" s="4" t="s">
        <v>5</v>
      </c>
    </row>
    <row r="158" spans="2:8" x14ac:dyDescent="0.25">
      <c r="B158" s="30" t="s">
        <v>381</v>
      </c>
      <c r="C158" s="30"/>
      <c r="D158" s="30"/>
      <c r="E158" s="31"/>
      <c r="F158" s="30"/>
      <c r="G158" s="30"/>
      <c r="H158" s="30"/>
    </row>
    <row r="159" spans="2:8" x14ac:dyDescent="0.25">
      <c r="B159" s="1" t="s">
        <v>239</v>
      </c>
      <c r="C159" s="1" t="s">
        <v>1283</v>
      </c>
      <c r="D159" s="1" t="s">
        <v>101</v>
      </c>
      <c r="E159" s="3">
        <v>19.5</v>
      </c>
      <c r="F159" s="1" t="s">
        <v>18</v>
      </c>
      <c r="G159" s="1" t="s">
        <v>99</v>
      </c>
      <c r="H159" s="9" t="s">
        <v>106</v>
      </c>
    </row>
    <row r="160" spans="2:8" x14ac:dyDescent="0.25">
      <c r="B160" s="1" t="s">
        <v>240</v>
      </c>
      <c r="C160" s="1" t="s">
        <v>1283</v>
      </c>
      <c r="D160" s="1" t="s">
        <v>71</v>
      </c>
      <c r="E160" s="3">
        <v>318.39999999999998</v>
      </c>
      <c r="F160" s="1" t="s">
        <v>18</v>
      </c>
      <c r="G160" s="1" t="s">
        <v>27</v>
      </c>
      <c r="H160" s="9" t="s">
        <v>106</v>
      </c>
    </row>
    <row r="161" spans="2:8" x14ac:dyDescent="0.25">
      <c r="B161" s="1" t="s">
        <v>241</v>
      </c>
      <c r="D161" s="1" t="s">
        <v>242</v>
      </c>
      <c r="E161" s="3">
        <v>47</v>
      </c>
      <c r="F161" s="1" t="s">
        <v>18</v>
      </c>
      <c r="G161" s="1" t="s">
        <v>27</v>
      </c>
      <c r="H161" s="9" t="s">
        <v>106</v>
      </c>
    </row>
    <row r="162" spans="2:8" x14ac:dyDescent="0.25">
      <c r="B162" s="1" t="s">
        <v>243</v>
      </c>
      <c r="D162" s="1" t="s">
        <v>195</v>
      </c>
      <c r="E162" s="3">
        <v>82.5</v>
      </c>
      <c r="F162" s="1" t="s">
        <v>18</v>
      </c>
      <c r="G162" s="1" t="s">
        <v>9</v>
      </c>
      <c r="H162" s="9" t="s">
        <v>106</v>
      </c>
    </row>
    <row r="163" spans="2:8" x14ac:dyDescent="0.25">
      <c r="B163" s="1" t="s">
        <v>244</v>
      </c>
      <c r="D163" s="1" t="s">
        <v>43</v>
      </c>
      <c r="E163" s="3">
        <v>266.7</v>
      </c>
      <c r="F163" s="1" t="s">
        <v>18</v>
      </c>
      <c r="G163" s="1" t="s">
        <v>27</v>
      </c>
      <c r="H163" s="9" t="s">
        <v>106</v>
      </c>
    </row>
    <row r="164" spans="2:8" x14ac:dyDescent="0.25">
      <c r="B164" s="1" t="s">
        <v>245</v>
      </c>
      <c r="C164" s="1" t="s">
        <v>1284</v>
      </c>
      <c r="D164" s="1" t="s">
        <v>246</v>
      </c>
      <c r="E164" s="3">
        <v>46.5</v>
      </c>
      <c r="F164" s="1" t="s">
        <v>32</v>
      </c>
      <c r="G164" s="1" t="s">
        <v>27</v>
      </c>
      <c r="H164" s="1" t="s">
        <v>198</v>
      </c>
    </row>
    <row r="165" spans="2:8" x14ac:dyDescent="0.25">
      <c r="B165" s="1" t="s">
        <v>247</v>
      </c>
      <c r="C165" s="1" t="s">
        <v>1285</v>
      </c>
      <c r="D165" s="1" t="s">
        <v>248</v>
      </c>
      <c r="E165" s="3">
        <v>46.1</v>
      </c>
      <c r="F165" s="1" t="s">
        <v>32</v>
      </c>
      <c r="G165" s="1" t="s">
        <v>9</v>
      </c>
      <c r="H165" s="1" t="s">
        <v>198</v>
      </c>
    </row>
    <row r="166" spans="2:8" x14ac:dyDescent="0.25">
      <c r="B166" s="1" t="s">
        <v>249</v>
      </c>
      <c r="C166" s="1" t="s">
        <v>1286</v>
      </c>
      <c r="D166" s="1" t="s">
        <v>250</v>
      </c>
      <c r="E166" s="3">
        <v>23</v>
      </c>
      <c r="F166" s="1" t="s">
        <v>32</v>
      </c>
      <c r="G166" s="1" t="s">
        <v>9</v>
      </c>
      <c r="H166" s="1" t="s">
        <v>198</v>
      </c>
    </row>
    <row r="167" spans="2:8" x14ac:dyDescent="0.25">
      <c r="B167" s="1" t="s">
        <v>251</v>
      </c>
      <c r="C167" s="1" t="s">
        <v>1287</v>
      </c>
      <c r="D167" s="1" t="s">
        <v>252</v>
      </c>
      <c r="E167" s="3">
        <v>58.7</v>
      </c>
      <c r="F167" s="1" t="s">
        <v>32</v>
      </c>
      <c r="G167" s="1" t="s">
        <v>9</v>
      </c>
      <c r="H167" s="1" t="s">
        <v>198</v>
      </c>
    </row>
    <row r="168" spans="2:8" x14ac:dyDescent="0.25">
      <c r="B168" s="1" t="s">
        <v>253</v>
      </c>
      <c r="C168" s="1" t="s">
        <v>1288</v>
      </c>
      <c r="D168" s="1" t="s">
        <v>254</v>
      </c>
      <c r="E168" s="3">
        <v>40.1</v>
      </c>
      <c r="F168" s="1" t="s">
        <v>32</v>
      </c>
      <c r="G168" s="1" t="s">
        <v>9</v>
      </c>
      <c r="H168" s="1" t="s">
        <v>198</v>
      </c>
    </row>
    <row r="169" spans="2:8" x14ac:dyDescent="0.25">
      <c r="B169" s="183" t="s">
        <v>255</v>
      </c>
      <c r="C169" s="183" t="s">
        <v>1289</v>
      </c>
      <c r="D169" s="183" t="s">
        <v>256</v>
      </c>
      <c r="E169" s="197">
        <v>49.4</v>
      </c>
      <c r="F169" s="183" t="s">
        <v>32</v>
      </c>
      <c r="G169" s="183" t="s">
        <v>19</v>
      </c>
      <c r="H169" s="1" t="s">
        <v>198</v>
      </c>
    </row>
    <row r="170" spans="2:8" x14ac:dyDescent="0.25">
      <c r="B170" s="1" t="s">
        <v>257</v>
      </c>
      <c r="C170" s="1" t="s">
        <v>1290</v>
      </c>
      <c r="D170" s="1" t="s">
        <v>258</v>
      </c>
      <c r="E170" s="3">
        <v>26</v>
      </c>
      <c r="F170" s="1" t="s">
        <v>32</v>
      </c>
      <c r="G170" s="1" t="s">
        <v>9</v>
      </c>
      <c r="H170" s="1" t="s">
        <v>198</v>
      </c>
    </row>
    <row r="171" spans="2:8" x14ac:dyDescent="0.25">
      <c r="B171" s="1" t="s">
        <v>259</v>
      </c>
      <c r="C171" s="1" t="s">
        <v>1291</v>
      </c>
      <c r="D171" s="1" t="s">
        <v>254</v>
      </c>
      <c r="E171" s="3">
        <v>21.9</v>
      </c>
      <c r="F171" s="1" t="s">
        <v>32</v>
      </c>
      <c r="G171" s="1" t="s">
        <v>9</v>
      </c>
      <c r="H171" s="1" t="s">
        <v>198</v>
      </c>
    </row>
    <row r="172" spans="2:8" x14ac:dyDescent="0.25">
      <c r="B172" s="1" t="s">
        <v>260</v>
      </c>
      <c r="C172" s="1" t="s">
        <v>1292</v>
      </c>
      <c r="D172" s="1" t="s">
        <v>261</v>
      </c>
      <c r="E172" s="3">
        <v>23.3</v>
      </c>
      <c r="F172" s="1" t="s">
        <v>32</v>
      </c>
      <c r="G172" s="1" t="s">
        <v>9</v>
      </c>
      <c r="H172" s="1" t="s">
        <v>198</v>
      </c>
    </row>
    <row r="173" spans="2:8" x14ac:dyDescent="0.25">
      <c r="B173" s="1" t="s">
        <v>262</v>
      </c>
      <c r="C173" s="1" t="s">
        <v>1293</v>
      </c>
      <c r="D173" s="1" t="s">
        <v>39</v>
      </c>
      <c r="E173" s="3">
        <v>11.7</v>
      </c>
      <c r="F173" s="1" t="s">
        <v>32</v>
      </c>
      <c r="G173" s="1" t="s">
        <v>9</v>
      </c>
      <c r="H173" s="1" t="s">
        <v>263</v>
      </c>
    </row>
    <row r="174" spans="2:8" x14ac:dyDescent="0.25">
      <c r="B174" s="1" t="s">
        <v>264</v>
      </c>
      <c r="C174" s="1" t="s">
        <v>1294</v>
      </c>
      <c r="D174" s="1" t="s">
        <v>265</v>
      </c>
      <c r="E174" s="3">
        <v>25</v>
      </c>
      <c r="F174" s="1" t="s">
        <v>32</v>
      </c>
      <c r="G174" s="1" t="s">
        <v>9</v>
      </c>
      <c r="H174" s="1" t="s">
        <v>266</v>
      </c>
    </row>
    <row r="175" spans="2:8" x14ac:dyDescent="0.25">
      <c r="B175" s="1" t="s">
        <v>267</v>
      </c>
      <c r="C175" s="1" t="s">
        <v>1295</v>
      </c>
      <c r="D175" s="1" t="s">
        <v>268</v>
      </c>
      <c r="E175" s="3">
        <v>16.5</v>
      </c>
      <c r="F175" s="1" t="s">
        <v>32</v>
      </c>
      <c r="G175" s="1" t="s">
        <v>9</v>
      </c>
      <c r="H175" s="1" t="s">
        <v>266</v>
      </c>
    </row>
    <row r="176" spans="2:8" x14ac:dyDescent="0.25">
      <c r="B176" s="1" t="s">
        <v>269</v>
      </c>
      <c r="C176" s="1" t="s">
        <v>1296</v>
      </c>
      <c r="D176" s="1" t="s">
        <v>270</v>
      </c>
      <c r="E176" s="3">
        <v>16.5</v>
      </c>
      <c r="F176" s="1" t="s">
        <v>32</v>
      </c>
      <c r="G176" s="1" t="s">
        <v>9</v>
      </c>
      <c r="H176" s="1" t="s">
        <v>266</v>
      </c>
    </row>
    <row r="177" spans="2:8" x14ac:dyDescent="0.25">
      <c r="B177" s="1" t="s">
        <v>271</v>
      </c>
      <c r="C177" s="1" t="s">
        <v>1297</v>
      </c>
      <c r="D177" s="1" t="s">
        <v>43</v>
      </c>
      <c r="E177" s="3">
        <v>7.9</v>
      </c>
      <c r="F177" s="1" t="s">
        <v>18</v>
      </c>
      <c r="G177" s="1" t="s">
        <v>27</v>
      </c>
      <c r="H177" s="9" t="s">
        <v>106</v>
      </c>
    </row>
    <row r="178" spans="2:8" x14ac:dyDescent="0.25">
      <c r="B178" s="1" t="s">
        <v>272</v>
      </c>
      <c r="C178" s="1" t="s">
        <v>1298</v>
      </c>
      <c r="D178" s="1" t="s">
        <v>273</v>
      </c>
      <c r="E178" s="3">
        <v>42</v>
      </c>
      <c r="F178" s="1" t="s">
        <v>32</v>
      </c>
      <c r="G178" s="1" t="s">
        <v>9</v>
      </c>
      <c r="H178" s="1" t="s">
        <v>266</v>
      </c>
    </row>
    <row r="179" spans="2:8" x14ac:dyDescent="0.25">
      <c r="B179" s="1" t="s">
        <v>274</v>
      </c>
      <c r="C179" s="1" t="s">
        <v>1299</v>
      </c>
      <c r="D179" s="1" t="s">
        <v>275</v>
      </c>
      <c r="E179" s="3">
        <v>22.1</v>
      </c>
      <c r="F179" s="1" t="s">
        <v>32</v>
      </c>
      <c r="G179" s="1" t="s">
        <v>9</v>
      </c>
      <c r="H179" s="1" t="s">
        <v>266</v>
      </c>
    </row>
    <row r="180" spans="2:8" x14ac:dyDescent="0.25">
      <c r="B180" s="1" t="s">
        <v>276</v>
      </c>
      <c r="D180" s="1" t="s">
        <v>277</v>
      </c>
      <c r="E180" s="3">
        <v>34.4</v>
      </c>
      <c r="F180" s="1" t="s">
        <v>18</v>
      </c>
      <c r="G180" s="1" t="s">
        <v>99</v>
      </c>
      <c r="H180" s="9" t="s">
        <v>106</v>
      </c>
    </row>
    <row r="181" spans="2:8" x14ac:dyDescent="0.25">
      <c r="B181" s="1" t="s">
        <v>278</v>
      </c>
      <c r="C181" s="1" t="s">
        <v>1300</v>
      </c>
      <c r="D181" s="1" t="s">
        <v>279</v>
      </c>
      <c r="E181" s="3">
        <v>50.1</v>
      </c>
      <c r="F181" s="1" t="s">
        <v>32</v>
      </c>
      <c r="G181" s="1" t="s">
        <v>27</v>
      </c>
      <c r="H181" s="1" t="s">
        <v>263</v>
      </c>
    </row>
    <row r="182" spans="2:8" x14ac:dyDescent="0.25">
      <c r="B182" s="1" t="s">
        <v>280</v>
      </c>
      <c r="C182" s="8" t="s">
        <v>1339</v>
      </c>
      <c r="D182" s="1" t="s">
        <v>150</v>
      </c>
      <c r="E182" s="3">
        <v>34.1</v>
      </c>
      <c r="F182" s="1" t="s">
        <v>32</v>
      </c>
      <c r="G182" s="1" t="s">
        <v>9</v>
      </c>
      <c r="H182" s="1" t="s">
        <v>263</v>
      </c>
    </row>
    <row r="183" spans="2:8" x14ac:dyDescent="0.25">
      <c r="B183" s="191" t="s">
        <v>281</v>
      </c>
      <c r="C183" s="191" t="s">
        <v>1301</v>
      </c>
      <c r="D183" s="191" t="s">
        <v>282</v>
      </c>
      <c r="E183" s="209">
        <v>135.6</v>
      </c>
      <c r="F183" s="191" t="s">
        <v>8</v>
      </c>
      <c r="G183" s="191" t="s">
        <v>9</v>
      </c>
      <c r="H183" s="1" t="s">
        <v>263</v>
      </c>
    </row>
    <row r="184" spans="2:8" x14ac:dyDescent="0.25">
      <c r="B184" s="191" t="s">
        <v>283</v>
      </c>
      <c r="C184" s="191" t="s">
        <v>1338</v>
      </c>
      <c r="D184" s="191" t="s">
        <v>282</v>
      </c>
      <c r="E184" s="209">
        <v>103</v>
      </c>
      <c r="F184" s="191" t="s">
        <v>8</v>
      </c>
      <c r="G184" s="191" t="s">
        <v>9</v>
      </c>
      <c r="H184" s="1" t="s">
        <v>263</v>
      </c>
    </row>
    <row r="185" spans="2:8" x14ac:dyDescent="0.25">
      <c r="B185" s="1" t="s">
        <v>284</v>
      </c>
      <c r="C185" s="1" t="s">
        <v>1302</v>
      </c>
      <c r="D185" s="1" t="s">
        <v>39</v>
      </c>
      <c r="E185" s="3">
        <v>10</v>
      </c>
      <c r="F185" s="1" t="s">
        <v>32</v>
      </c>
      <c r="G185" s="1" t="s">
        <v>9</v>
      </c>
      <c r="H185" s="1" t="s">
        <v>198</v>
      </c>
    </row>
    <row r="186" spans="2:8" x14ac:dyDescent="0.25">
      <c r="B186" s="1" t="s">
        <v>285</v>
      </c>
      <c r="C186" s="1" t="s">
        <v>1303</v>
      </c>
      <c r="D186" s="1" t="s">
        <v>286</v>
      </c>
      <c r="E186" s="3">
        <v>18.100000000000001</v>
      </c>
      <c r="F186" s="1" t="s">
        <v>74</v>
      </c>
      <c r="G186" s="1" t="s">
        <v>27</v>
      </c>
      <c r="H186" s="1" t="s">
        <v>198</v>
      </c>
    </row>
    <row r="187" spans="2:8" x14ac:dyDescent="0.25">
      <c r="B187" s="1" t="s">
        <v>287</v>
      </c>
      <c r="D187" s="1" t="s">
        <v>212</v>
      </c>
      <c r="E187" s="3">
        <v>18.7</v>
      </c>
      <c r="F187" s="1" t="s">
        <v>18</v>
      </c>
      <c r="G187" s="1" t="s">
        <v>27</v>
      </c>
      <c r="H187" s="9" t="s">
        <v>106</v>
      </c>
    </row>
    <row r="188" spans="2:8" x14ac:dyDescent="0.25">
      <c r="B188" s="183" t="s">
        <v>288</v>
      </c>
      <c r="C188" s="183" t="s">
        <v>1304</v>
      </c>
      <c r="D188" s="183" t="s">
        <v>289</v>
      </c>
      <c r="E188" s="197">
        <v>10.6</v>
      </c>
      <c r="F188" s="183" t="s">
        <v>32</v>
      </c>
      <c r="G188" s="183" t="s">
        <v>19</v>
      </c>
      <c r="H188" s="1" t="s">
        <v>263</v>
      </c>
    </row>
    <row r="189" spans="2:8" x14ac:dyDescent="0.25">
      <c r="D189" s="1" t="s">
        <v>47</v>
      </c>
      <c r="E189" s="3">
        <v>3.2</v>
      </c>
      <c r="F189" s="1" t="s">
        <v>18</v>
      </c>
      <c r="G189" s="1" t="s">
        <v>19</v>
      </c>
      <c r="H189" s="9" t="s">
        <v>106</v>
      </c>
    </row>
    <row r="190" spans="2:8" x14ac:dyDescent="0.25">
      <c r="B190" s="1" t="s">
        <v>290</v>
      </c>
      <c r="C190" s="1" t="s">
        <v>1305</v>
      </c>
      <c r="D190" s="1" t="s">
        <v>291</v>
      </c>
      <c r="E190" s="3">
        <v>19</v>
      </c>
      <c r="F190" s="1" t="s">
        <v>32</v>
      </c>
      <c r="G190" s="1" t="s">
        <v>9</v>
      </c>
      <c r="H190" s="9" t="s">
        <v>106</v>
      </c>
    </row>
    <row r="191" spans="2:8" x14ac:dyDescent="0.25">
      <c r="B191" s="10" t="s">
        <v>292</v>
      </c>
      <c r="C191" s="10" t="s">
        <v>1306</v>
      </c>
      <c r="D191" s="10" t="s">
        <v>73</v>
      </c>
      <c r="E191" s="11"/>
      <c r="F191" s="10" t="s">
        <v>74</v>
      </c>
      <c r="G191" s="10" t="s">
        <v>27</v>
      </c>
      <c r="H191" s="12" t="s">
        <v>106</v>
      </c>
    </row>
    <row r="192" spans="2:8" x14ac:dyDescent="0.25">
      <c r="B192" s="10" t="s">
        <v>293</v>
      </c>
      <c r="C192" s="10" t="s">
        <v>1307</v>
      </c>
      <c r="D192" s="10" t="s">
        <v>76</v>
      </c>
      <c r="E192" s="11"/>
      <c r="F192" s="10" t="s">
        <v>74</v>
      </c>
      <c r="G192" s="10" t="s">
        <v>27</v>
      </c>
      <c r="H192" s="12" t="s">
        <v>106</v>
      </c>
    </row>
    <row r="193" spans="2:10" x14ac:dyDescent="0.25">
      <c r="B193" s="1" t="s">
        <v>294</v>
      </c>
      <c r="D193" s="1" t="s">
        <v>78</v>
      </c>
      <c r="E193" s="3">
        <v>1.4</v>
      </c>
      <c r="F193" s="1" t="s">
        <v>79</v>
      </c>
      <c r="G193" s="1" t="s">
        <v>80</v>
      </c>
      <c r="H193" s="9" t="s">
        <v>106</v>
      </c>
    </row>
    <row r="194" spans="2:10" x14ac:dyDescent="0.25">
      <c r="B194" s="1" t="s">
        <v>295</v>
      </c>
      <c r="D194" s="1" t="s">
        <v>78</v>
      </c>
      <c r="E194" s="3">
        <v>1.4</v>
      </c>
      <c r="F194" s="1" t="s">
        <v>79</v>
      </c>
      <c r="G194" s="1" t="s">
        <v>80</v>
      </c>
      <c r="H194" s="9" t="s">
        <v>106</v>
      </c>
    </row>
    <row r="195" spans="2:10" x14ac:dyDescent="0.25">
      <c r="B195" s="1" t="s">
        <v>296</v>
      </c>
      <c r="D195" s="1" t="s">
        <v>78</v>
      </c>
      <c r="E195" s="3">
        <v>1.4</v>
      </c>
      <c r="F195" s="1" t="s">
        <v>79</v>
      </c>
      <c r="G195" s="1" t="s">
        <v>80</v>
      </c>
      <c r="H195" s="9" t="s">
        <v>106</v>
      </c>
    </row>
    <row r="196" spans="2:10" x14ac:dyDescent="0.25">
      <c r="B196" s="1" t="s">
        <v>297</v>
      </c>
      <c r="D196" s="1" t="s">
        <v>84</v>
      </c>
      <c r="E196" s="3">
        <v>1.4</v>
      </c>
      <c r="F196" s="1" t="s">
        <v>79</v>
      </c>
      <c r="G196" s="1" t="s">
        <v>80</v>
      </c>
      <c r="H196" s="9" t="s">
        <v>106</v>
      </c>
    </row>
    <row r="197" spans="2:10" x14ac:dyDescent="0.25">
      <c r="B197" s="1" t="s">
        <v>298</v>
      </c>
      <c r="D197" s="1" t="s">
        <v>84</v>
      </c>
      <c r="E197" s="3">
        <v>1.4</v>
      </c>
      <c r="F197" s="1" t="s">
        <v>79</v>
      </c>
      <c r="G197" s="1" t="s">
        <v>80</v>
      </c>
      <c r="H197" s="9" t="s">
        <v>106</v>
      </c>
    </row>
    <row r="198" spans="2:10" x14ac:dyDescent="0.25">
      <c r="B198" s="1" t="s">
        <v>299</v>
      </c>
      <c r="D198" s="1" t="s">
        <v>84</v>
      </c>
      <c r="E198" s="3">
        <v>1.4</v>
      </c>
      <c r="F198" s="1" t="s">
        <v>79</v>
      </c>
      <c r="G198" s="1" t="s">
        <v>80</v>
      </c>
      <c r="H198" s="9" t="s">
        <v>106</v>
      </c>
    </row>
    <row r="199" spans="2:10" x14ac:dyDescent="0.25">
      <c r="B199" s="10" t="s">
        <v>300</v>
      </c>
      <c r="C199" s="10" t="s">
        <v>1308</v>
      </c>
      <c r="D199" s="10" t="s">
        <v>130</v>
      </c>
      <c r="E199" s="11"/>
      <c r="F199" s="10" t="s">
        <v>131</v>
      </c>
      <c r="G199" s="10" t="s">
        <v>27</v>
      </c>
      <c r="H199" s="12" t="s">
        <v>106</v>
      </c>
    </row>
    <row r="200" spans="2:10" x14ac:dyDescent="0.25">
      <c r="B200" s="1" t="s">
        <v>301</v>
      </c>
      <c r="D200" s="1" t="s">
        <v>92</v>
      </c>
      <c r="E200" s="3">
        <v>4.8</v>
      </c>
      <c r="F200" s="1" t="s">
        <v>79</v>
      </c>
      <c r="G200" s="1" t="s">
        <v>80</v>
      </c>
      <c r="H200" s="9" t="s">
        <v>106</v>
      </c>
    </row>
    <row r="201" spans="2:10" x14ac:dyDescent="0.25">
      <c r="B201" s="1" t="s">
        <v>302</v>
      </c>
      <c r="D201" s="1" t="s">
        <v>90</v>
      </c>
      <c r="E201" s="3">
        <v>7.4</v>
      </c>
      <c r="F201" s="1" t="s">
        <v>79</v>
      </c>
      <c r="G201" s="1" t="s">
        <v>80</v>
      </c>
      <c r="H201" s="9" t="s">
        <v>106</v>
      </c>
    </row>
    <row r="202" spans="2:10" x14ac:dyDescent="0.25">
      <c r="B202" s="1" t="s">
        <v>303</v>
      </c>
      <c r="D202" s="1" t="s">
        <v>88</v>
      </c>
      <c r="E202" s="3">
        <v>8.4</v>
      </c>
      <c r="F202" s="1" t="s">
        <v>79</v>
      </c>
      <c r="G202" s="1" t="s">
        <v>80</v>
      </c>
      <c r="H202" s="9" t="s">
        <v>106</v>
      </c>
    </row>
    <row r="203" spans="2:10" x14ac:dyDescent="0.25">
      <c r="B203" s="32" t="s">
        <v>95</v>
      </c>
      <c r="C203" s="32"/>
      <c r="D203" s="32" t="s">
        <v>304</v>
      </c>
      <c r="E203" s="33">
        <f>SUM(E159:E202)</f>
        <v>1676.6000000000004</v>
      </c>
      <c r="F203" s="30"/>
      <c r="G203" s="30"/>
      <c r="H203" s="30"/>
    </row>
    <row r="205" spans="2:10" x14ac:dyDescent="0.25">
      <c r="B205" s="34" t="s">
        <v>0</v>
      </c>
      <c r="C205" s="34"/>
      <c r="D205" s="34" t="s">
        <v>1</v>
      </c>
      <c r="E205" s="35" t="s">
        <v>2</v>
      </c>
      <c r="F205" s="34" t="s">
        <v>3</v>
      </c>
      <c r="G205" s="34" t="s">
        <v>4</v>
      </c>
      <c r="H205" s="34" t="s">
        <v>5</v>
      </c>
    </row>
    <row r="206" spans="2:10" x14ac:dyDescent="0.25">
      <c r="B206" s="36" t="s">
        <v>380</v>
      </c>
      <c r="C206" s="36"/>
      <c r="D206" s="36"/>
      <c r="E206" s="37"/>
      <c r="F206" s="36"/>
      <c r="G206" s="36"/>
      <c r="H206" s="36"/>
    </row>
    <row r="207" spans="2:10" x14ac:dyDescent="0.25">
      <c r="B207" s="1" t="s">
        <v>305</v>
      </c>
      <c r="C207" s="1" t="s">
        <v>1309</v>
      </c>
      <c r="D207" s="1" t="s">
        <v>43</v>
      </c>
      <c r="E207" s="3">
        <v>425</v>
      </c>
      <c r="F207" s="1" t="s">
        <v>18</v>
      </c>
      <c r="G207" s="1" t="s">
        <v>27</v>
      </c>
      <c r="H207" s="9" t="s">
        <v>106</v>
      </c>
    </row>
    <row r="208" spans="2:10" x14ac:dyDescent="0.25">
      <c r="B208" s="188" t="s">
        <v>306</v>
      </c>
      <c r="C208" s="188" t="s">
        <v>1310</v>
      </c>
      <c r="D208" s="188" t="s">
        <v>1368</v>
      </c>
      <c r="E208" s="238">
        <v>80.5</v>
      </c>
      <c r="F208" s="188" t="s">
        <v>8</v>
      </c>
      <c r="G208" s="188" t="s">
        <v>80</v>
      </c>
      <c r="H208" s="188" t="s">
        <v>263</v>
      </c>
      <c r="I208" s="188" t="s">
        <v>3440</v>
      </c>
      <c r="J208" s="188"/>
    </row>
    <row r="209" spans="2:8" x14ac:dyDescent="0.25">
      <c r="B209" s="1" t="s">
        <v>307</v>
      </c>
      <c r="C209" s="1" t="s">
        <v>1311</v>
      </c>
      <c r="D209" s="1" t="s">
        <v>8</v>
      </c>
      <c r="E209" s="3">
        <v>50.5</v>
      </c>
      <c r="F209" s="1" t="s">
        <v>8</v>
      </c>
      <c r="G209" s="1" t="s">
        <v>9</v>
      </c>
      <c r="H209" s="1" t="s">
        <v>263</v>
      </c>
    </row>
    <row r="210" spans="2:8" x14ac:dyDescent="0.25">
      <c r="B210" s="1" t="s">
        <v>308</v>
      </c>
      <c r="C210" s="1" t="s">
        <v>1312</v>
      </c>
      <c r="D210" s="1" t="s">
        <v>8</v>
      </c>
      <c r="E210" s="3">
        <v>68.3</v>
      </c>
      <c r="F210" s="1" t="s">
        <v>8</v>
      </c>
      <c r="G210" s="1" t="s">
        <v>9</v>
      </c>
      <c r="H210" s="1" t="s">
        <v>263</v>
      </c>
    </row>
    <row r="211" spans="2:8" x14ac:dyDescent="0.25">
      <c r="B211" s="1" t="s">
        <v>309</v>
      </c>
      <c r="C211" s="1" t="s">
        <v>1313</v>
      </c>
      <c r="D211" s="1" t="s">
        <v>310</v>
      </c>
      <c r="E211" s="3">
        <v>53.3</v>
      </c>
      <c r="F211" s="1" t="s">
        <v>8</v>
      </c>
      <c r="G211" s="1" t="s">
        <v>9</v>
      </c>
      <c r="H211" s="1" t="s">
        <v>311</v>
      </c>
    </row>
    <row r="212" spans="2:8" x14ac:dyDescent="0.25">
      <c r="B212" s="1" t="s">
        <v>312</v>
      </c>
      <c r="C212" s="1" t="s">
        <v>1314</v>
      </c>
      <c r="D212" s="1" t="s">
        <v>310</v>
      </c>
      <c r="E212" s="3">
        <v>50.3</v>
      </c>
      <c r="F212" s="1" t="s">
        <v>8</v>
      </c>
      <c r="G212" s="1" t="s">
        <v>9</v>
      </c>
      <c r="H212" s="1" t="s">
        <v>311</v>
      </c>
    </row>
    <row r="213" spans="2:8" x14ac:dyDescent="0.25">
      <c r="B213" s="1" t="s">
        <v>313</v>
      </c>
      <c r="C213" s="1" t="s">
        <v>1315</v>
      </c>
      <c r="D213" s="1" t="s">
        <v>310</v>
      </c>
      <c r="E213" s="3">
        <v>50.8</v>
      </c>
      <c r="F213" s="1" t="s">
        <v>8</v>
      </c>
      <c r="G213" s="1" t="s">
        <v>9</v>
      </c>
      <c r="H213" s="1" t="s">
        <v>314</v>
      </c>
    </row>
    <row r="214" spans="2:8" x14ac:dyDescent="0.25">
      <c r="B214" s="1" t="s">
        <v>315</v>
      </c>
      <c r="C214" s="1" t="s">
        <v>1316</v>
      </c>
      <c r="D214" s="1" t="s">
        <v>316</v>
      </c>
      <c r="E214" s="3">
        <v>13.7</v>
      </c>
      <c r="F214" s="1" t="s">
        <v>79</v>
      </c>
      <c r="G214" s="1" t="s">
        <v>27</v>
      </c>
      <c r="H214" s="9" t="s">
        <v>320</v>
      </c>
    </row>
    <row r="215" spans="2:8" x14ac:dyDescent="0.25">
      <c r="B215" s="1" t="s">
        <v>317</v>
      </c>
      <c r="C215" s="1" t="s">
        <v>1317</v>
      </c>
      <c r="D215" s="1" t="s">
        <v>318</v>
      </c>
      <c r="E215" s="3">
        <v>13.3</v>
      </c>
      <c r="F215" s="1" t="s">
        <v>79</v>
      </c>
      <c r="G215" s="1" t="s">
        <v>27</v>
      </c>
      <c r="H215" s="9" t="s">
        <v>320</v>
      </c>
    </row>
    <row r="216" spans="2:8" x14ac:dyDescent="0.25">
      <c r="B216" s="1" t="s">
        <v>319</v>
      </c>
      <c r="D216" s="1" t="s">
        <v>29</v>
      </c>
      <c r="E216" s="3">
        <v>50.2</v>
      </c>
      <c r="F216" s="1" t="s">
        <v>18</v>
      </c>
      <c r="G216" s="1" t="s">
        <v>9</v>
      </c>
      <c r="H216" s="1" t="s">
        <v>320</v>
      </c>
    </row>
    <row r="217" spans="2:8" x14ac:dyDescent="0.25">
      <c r="B217" s="1" t="s">
        <v>321</v>
      </c>
      <c r="D217" s="1" t="s">
        <v>43</v>
      </c>
      <c r="E217" s="3">
        <v>49.2</v>
      </c>
      <c r="F217" s="1" t="s">
        <v>18</v>
      </c>
      <c r="G217" s="1" t="s">
        <v>80</v>
      </c>
      <c r="H217" s="1" t="s">
        <v>263</v>
      </c>
    </row>
    <row r="218" spans="2:8" x14ac:dyDescent="0.25">
      <c r="B218" s="1" t="s">
        <v>322</v>
      </c>
      <c r="D218" s="1" t="s">
        <v>43</v>
      </c>
      <c r="E218" s="3">
        <v>30.4</v>
      </c>
      <c r="F218" s="1" t="s">
        <v>18</v>
      </c>
      <c r="G218" s="1" t="s">
        <v>80</v>
      </c>
      <c r="H218" s="1" t="s">
        <v>263</v>
      </c>
    </row>
    <row r="219" spans="2:8" x14ac:dyDescent="0.25">
      <c r="B219" s="1" t="s">
        <v>323</v>
      </c>
      <c r="D219" s="1" t="s">
        <v>43</v>
      </c>
      <c r="E219" s="3">
        <v>29.8</v>
      </c>
      <c r="F219" s="1" t="s">
        <v>18</v>
      </c>
      <c r="G219" s="1" t="s">
        <v>80</v>
      </c>
      <c r="H219" s="1" t="s">
        <v>263</v>
      </c>
    </row>
    <row r="220" spans="2:8" x14ac:dyDescent="0.25">
      <c r="B220" s="1" t="s">
        <v>324</v>
      </c>
      <c r="D220" s="1" t="s">
        <v>43</v>
      </c>
      <c r="E220" s="3">
        <v>39.6</v>
      </c>
      <c r="F220" s="1" t="s">
        <v>18</v>
      </c>
      <c r="G220" s="1" t="s">
        <v>80</v>
      </c>
      <c r="H220" s="1" t="s">
        <v>263</v>
      </c>
    </row>
    <row r="221" spans="2:8" x14ac:dyDescent="0.25">
      <c r="B221" s="1" t="s">
        <v>325</v>
      </c>
      <c r="D221" s="1" t="s">
        <v>43</v>
      </c>
      <c r="E221" s="3">
        <v>16.100000000000001</v>
      </c>
      <c r="F221" s="1" t="s">
        <v>18</v>
      </c>
      <c r="G221" s="1" t="s">
        <v>80</v>
      </c>
      <c r="H221" s="1" t="s">
        <v>263</v>
      </c>
    </row>
    <row r="222" spans="2:8" x14ac:dyDescent="0.25">
      <c r="B222" s="1" t="s">
        <v>326</v>
      </c>
      <c r="D222" s="1" t="s">
        <v>39</v>
      </c>
      <c r="E222" s="3">
        <v>14.7</v>
      </c>
      <c r="F222" s="1" t="s">
        <v>39</v>
      </c>
      <c r="G222" s="1" t="s">
        <v>80</v>
      </c>
      <c r="H222" s="1" t="s">
        <v>198</v>
      </c>
    </row>
    <row r="223" spans="2:8" x14ac:dyDescent="0.25">
      <c r="D223" s="1" t="s">
        <v>47</v>
      </c>
      <c r="E223" s="3">
        <v>3.2</v>
      </c>
      <c r="F223" s="1" t="s">
        <v>18</v>
      </c>
      <c r="G223" s="9" t="s">
        <v>19</v>
      </c>
      <c r="H223" s="9" t="s">
        <v>106</v>
      </c>
    </row>
    <row r="224" spans="2:8" x14ac:dyDescent="0.25">
      <c r="B224" s="10" t="s">
        <v>329</v>
      </c>
      <c r="C224" s="10" t="s">
        <v>1318</v>
      </c>
      <c r="D224" s="10" t="s">
        <v>76</v>
      </c>
      <c r="E224" s="11"/>
      <c r="F224" s="10" t="s">
        <v>74</v>
      </c>
      <c r="G224" s="10" t="s">
        <v>27</v>
      </c>
      <c r="H224" s="12" t="s">
        <v>106</v>
      </c>
    </row>
    <row r="225" spans="2:8" x14ac:dyDescent="0.25">
      <c r="B225" s="1" t="s">
        <v>330</v>
      </c>
      <c r="C225" s="1" t="s">
        <v>1319</v>
      </c>
      <c r="D225" s="1" t="s">
        <v>331</v>
      </c>
      <c r="E225" s="3">
        <v>6.1</v>
      </c>
      <c r="F225" s="1" t="s">
        <v>79</v>
      </c>
      <c r="G225" s="1" t="s">
        <v>80</v>
      </c>
      <c r="H225" s="9" t="s">
        <v>106</v>
      </c>
    </row>
    <row r="226" spans="2:8" x14ac:dyDescent="0.25">
      <c r="B226" s="1" t="s">
        <v>332</v>
      </c>
      <c r="C226" s="1" t="s">
        <v>1320</v>
      </c>
      <c r="D226" s="1" t="s">
        <v>109</v>
      </c>
      <c r="E226" s="3">
        <v>2.8</v>
      </c>
      <c r="F226" s="1" t="s">
        <v>79</v>
      </c>
      <c r="G226" s="1" t="s">
        <v>80</v>
      </c>
      <c r="H226" s="9" t="s">
        <v>106</v>
      </c>
    </row>
    <row r="227" spans="2:8" x14ac:dyDescent="0.25">
      <c r="B227" s="1" t="s">
        <v>333</v>
      </c>
      <c r="C227" s="1" t="s">
        <v>1321</v>
      </c>
      <c r="D227" s="1" t="s">
        <v>109</v>
      </c>
      <c r="E227" s="3">
        <v>2.8</v>
      </c>
      <c r="F227" s="1" t="s">
        <v>79</v>
      </c>
      <c r="G227" s="1" t="s">
        <v>80</v>
      </c>
      <c r="H227" s="9" t="s">
        <v>106</v>
      </c>
    </row>
    <row r="228" spans="2:8" x14ac:dyDescent="0.25">
      <c r="B228" s="1" t="s">
        <v>334</v>
      </c>
      <c r="D228" s="1" t="s">
        <v>335</v>
      </c>
      <c r="E228" s="3">
        <v>1.4</v>
      </c>
      <c r="F228" s="1" t="s">
        <v>79</v>
      </c>
      <c r="G228" s="1" t="s">
        <v>80</v>
      </c>
      <c r="H228" s="9" t="s">
        <v>106</v>
      </c>
    </row>
    <row r="229" spans="2:8" x14ac:dyDescent="0.25">
      <c r="B229" s="1" t="s">
        <v>336</v>
      </c>
      <c r="D229" s="1" t="s">
        <v>335</v>
      </c>
      <c r="E229" s="3">
        <v>1.4</v>
      </c>
      <c r="F229" s="1" t="s">
        <v>79</v>
      </c>
      <c r="G229" s="1" t="s">
        <v>80</v>
      </c>
      <c r="H229" s="9" t="s">
        <v>106</v>
      </c>
    </row>
    <row r="230" spans="2:8" x14ac:dyDescent="0.25">
      <c r="B230" s="1" t="s">
        <v>337</v>
      </c>
      <c r="D230" s="1" t="s">
        <v>335</v>
      </c>
      <c r="E230" s="3">
        <v>1.4</v>
      </c>
      <c r="F230" s="1" t="s">
        <v>79</v>
      </c>
      <c r="G230" s="1" t="s">
        <v>80</v>
      </c>
      <c r="H230" s="9" t="s">
        <v>106</v>
      </c>
    </row>
    <row r="231" spans="2:8" x14ac:dyDescent="0.25">
      <c r="B231" s="1" t="s">
        <v>338</v>
      </c>
      <c r="D231" s="1" t="s">
        <v>335</v>
      </c>
      <c r="E231" s="3">
        <v>1.4</v>
      </c>
      <c r="F231" s="1" t="s">
        <v>79</v>
      </c>
      <c r="G231" s="1" t="s">
        <v>80</v>
      </c>
      <c r="H231" s="9" t="s">
        <v>106</v>
      </c>
    </row>
    <row r="232" spans="2:8" x14ac:dyDescent="0.25">
      <c r="B232" s="1" t="s">
        <v>339</v>
      </c>
      <c r="D232" s="1" t="s">
        <v>340</v>
      </c>
      <c r="E232" s="3">
        <v>1.4</v>
      </c>
      <c r="F232" s="1" t="s">
        <v>79</v>
      </c>
      <c r="G232" s="1" t="s">
        <v>80</v>
      </c>
      <c r="H232" s="9" t="s">
        <v>106</v>
      </c>
    </row>
    <row r="233" spans="2:8" x14ac:dyDescent="0.25">
      <c r="B233" s="1" t="s">
        <v>341</v>
      </c>
      <c r="D233" s="1" t="s">
        <v>340</v>
      </c>
      <c r="E233" s="3">
        <v>1.4</v>
      </c>
      <c r="F233" s="1" t="s">
        <v>79</v>
      </c>
      <c r="G233" s="1" t="s">
        <v>80</v>
      </c>
      <c r="H233" s="9" t="s">
        <v>106</v>
      </c>
    </row>
    <row r="234" spans="2:8" x14ac:dyDescent="0.25">
      <c r="B234" s="1" t="s">
        <v>342</v>
      </c>
      <c r="D234" s="1" t="s">
        <v>340</v>
      </c>
      <c r="E234" s="3">
        <v>1.4</v>
      </c>
      <c r="F234" s="1" t="s">
        <v>79</v>
      </c>
      <c r="G234" s="1" t="s">
        <v>80</v>
      </c>
      <c r="H234" s="9" t="s">
        <v>106</v>
      </c>
    </row>
    <row r="235" spans="2:8" x14ac:dyDescent="0.25">
      <c r="B235" s="1" t="s">
        <v>343</v>
      </c>
      <c r="D235" s="1" t="s">
        <v>340</v>
      </c>
      <c r="E235" s="3">
        <v>1.4</v>
      </c>
      <c r="F235" s="1" t="s">
        <v>79</v>
      </c>
      <c r="G235" s="1" t="s">
        <v>80</v>
      </c>
      <c r="H235" s="9" t="s">
        <v>106</v>
      </c>
    </row>
    <row r="236" spans="2:8" x14ac:dyDescent="0.25">
      <c r="B236" s="10" t="s">
        <v>344</v>
      </c>
      <c r="C236" s="10" t="s">
        <v>1322</v>
      </c>
      <c r="D236" s="10" t="s">
        <v>76</v>
      </c>
      <c r="E236" s="11"/>
      <c r="F236" s="10" t="s">
        <v>74</v>
      </c>
      <c r="G236" s="10" t="s">
        <v>27</v>
      </c>
      <c r="H236" s="12" t="s">
        <v>106</v>
      </c>
    </row>
    <row r="237" spans="2:8" x14ac:dyDescent="0.25">
      <c r="B237" s="10" t="s">
        <v>345</v>
      </c>
      <c r="C237" s="8"/>
      <c r="D237" s="10" t="s">
        <v>73</v>
      </c>
      <c r="E237" s="11"/>
      <c r="F237" s="10" t="s">
        <v>74</v>
      </c>
      <c r="G237" s="10" t="s">
        <v>27</v>
      </c>
      <c r="H237" s="12" t="s">
        <v>106</v>
      </c>
    </row>
    <row r="238" spans="2:8" x14ac:dyDescent="0.25">
      <c r="B238" s="1" t="s">
        <v>346</v>
      </c>
      <c r="D238" s="1" t="s">
        <v>90</v>
      </c>
      <c r="E238" s="3">
        <v>9.9</v>
      </c>
      <c r="F238" s="1" t="s">
        <v>79</v>
      </c>
      <c r="G238" s="1" t="s">
        <v>80</v>
      </c>
      <c r="H238" s="9" t="s">
        <v>106</v>
      </c>
    </row>
    <row r="239" spans="2:8" x14ac:dyDescent="0.25">
      <c r="B239" s="1" t="s">
        <v>347</v>
      </c>
      <c r="D239" s="1" t="s">
        <v>88</v>
      </c>
      <c r="E239" s="3">
        <v>10.9</v>
      </c>
      <c r="F239" s="1" t="s">
        <v>79</v>
      </c>
      <c r="G239" s="1" t="s">
        <v>80</v>
      </c>
      <c r="H239" s="9" t="s">
        <v>106</v>
      </c>
    </row>
    <row r="240" spans="2:8" x14ac:dyDescent="0.25">
      <c r="B240" s="1" t="s">
        <v>348</v>
      </c>
      <c r="D240" s="1" t="s">
        <v>92</v>
      </c>
      <c r="E240" s="3">
        <v>4.3</v>
      </c>
      <c r="F240" s="1" t="s">
        <v>79</v>
      </c>
      <c r="G240" s="1" t="s">
        <v>80</v>
      </c>
      <c r="H240" s="9" t="s">
        <v>106</v>
      </c>
    </row>
    <row r="241" spans="2:8" x14ac:dyDescent="0.25">
      <c r="B241" s="10" t="s">
        <v>349</v>
      </c>
      <c r="C241" s="10" t="s">
        <v>1323</v>
      </c>
      <c r="D241" s="10" t="s">
        <v>130</v>
      </c>
      <c r="E241" s="11"/>
      <c r="F241" s="10" t="s">
        <v>131</v>
      </c>
      <c r="G241" s="10" t="s">
        <v>27</v>
      </c>
      <c r="H241" s="12" t="s">
        <v>106</v>
      </c>
    </row>
    <row r="242" spans="2:8" x14ac:dyDescent="0.25">
      <c r="B242" s="38" t="s">
        <v>95</v>
      </c>
      <c r="C242" s="38"/>
      <c r="D242" s="38" t="s">
        <v>350</v>
      </c>
      <c r="E242" s="39">
        <f>SUM(E207:E241)</f>
        <v>1086.9000000000005</v>
      </c>
      <c r="F242" s="38"/>
      <c r="G242" s="38"/>
      <c r="H242" s="38"/>
    </row>
    <row r="244" spans="2:8" x14ac:dyDescent="0.25">
      <c r="B244" s="34" t="s">
        <v>0</v>
      </c>
      <c r="C244" s="34"/>
      <c r="D244" s="34" t="s">
        <v>1</v>
      </c>
      <c r="E244" s="35" t="s">
        <v>2</v>
      </c>
      <c r="F244" s="34" t="s">
        <v>3</v>
      </c>
      <c r="G244" s="34" t="s">
        <v>4</v>
      </c>
      <c r="H244" s="34" t="s">
        <v>5</v>
      </c>
    </row>
    <row r="245" spans="2:8" x14ac:dyDescent="0.25">
      <c r="B245" s="36" t="s">
        <v>353</v>
      </c>
      <c r="C245" s="36"/>
      <c r="D245" s="36"/>
      <c r="E245" s="37"/>
      <c r="F245" s="36"/>
      <c r="G245" s="36"/>
      <c r="H245" s="36"/>
    </row>
    <row r="246" spans="2:8" x14ac:dyDescent="0.25">
      <c r="B246" s="1" t="s">
        <v>327</v>
      </c>
      <c r="C246" s="1" t="s">
        <v>1324</v>
      </c>
      <c r="D246" s="1" t="s">
        <v>328</v>
      </c>
      <c r="E246" s="3">
        <v>591.5</v>
      </c>
      <c r="F246" s="1" t="s">
        <v>351</v>
      </c>
      <c r="G246" s="1" t="s">
        <v>376</v>
      </c>
      <c r="H246" s="9" t="s">
        <v>106</v>
      </c>
    </row>
    <row r="247" spans="2:8" x14ac:dyDescent="0.25">
      <c r="B247" s="38" t="s">
        <v>95</v>
      </c>
      <c r="C247" s="38"/>
      <c r="D247" s="38" t="s">
        <v>352</v>
      </c>
      <c r="E247" s="39">
        <f>E246</f>
        <v>591.5</v>
      </c>
      <c r="F247" s="38"/>
      <c r="G247" s="38"/>
      <c r="H247" s="38"/>
    </row>
    <row r="249" spans="2:8" x14ac:dyDescent="0.25">
      <c r="B249" s="34" t="s">
        <v>0</v>
      </c>
      <c r="C249" s="34"/>
      <c r="D249" s="34" t="s">
        <v>1</v>
      </c>
      <c r="E249" s="35" t="s">
        <v>2</v>
      </c>
      <c r="F249" s="34" t="s">
        <v>3</v>
      </c>
      <c r="G249" s="34" t="s">
        <v>4</v>
      </c>
      <c r="H249" s="34" t="s">
        <v>5</v>
      </c>
    </row>
    <row r="250" spans="2:8" x14ac:dyDescent="0.25">
      <c r="B250" s="40" t="s">
        <v>379</v>
      </c>
      <c r="C250" s="40"/>
      <c r="D250" s="40"/>
      <c r="E250" s="41"/>
      <c r="F250" s="40"/>
      <c r="G250" s="40"/>
      <c r="H250" s="40"/>
    </row>
    <row r="251" spans="2:8" x14ac:dyDescent="0.25">
      <c r="D251" s="1" t="s">
        <v>47</v>
      </c>
      <c r="E251" s="3">
        <v>7</v>
      </c>
      <c r="F251" s="1" t="s">
        <v>18</v>
      </c>
      <c r="G251" s="9" t="s">
        <v>19</v>
      </c>
      <c r="H251" s="9" t="s">
        <v>106</v>
      </c>
    </row>
    <row r="252" spans="2:8" x14ac:dyDescent="0.25">
      <c r="B252" s="1" t="s">
        <v>354</v>
      </c>
      <c r="C252" s="1" t="s">
        <v>1325</v>
      </c>
      <c r="D252" s="1" t="s">
        <v>43</v>
      </c>
      <c r="E252" s="3">
        <v>114.2</v>
      </c>
      <c r="F252" s="1" t="s">
        <v>18</v>
      </c>
      <c r="G252" s="1" t="s">
        <v>27</v>
      </c>
      <c r="H252" s="9" t="s">
        <v>106</v>
      </c>
    </row>
    <row r="253" spans="2:8" x14ac:dyDescent="0.25">
      <c r="B253" s="1" t="s">
        <v>355</v>
      </c>
      <c r="C253" s="1" t="s">
        <v>1326</v>
      </c>
      <c r="D253" s="1" t="s">
        <v>356</v>
      </c>
      <c r="E253" s="3">
        <v>43.1</v>
      </c>
      <c r="F253" s="1" t="s">
        <v>18</v>
      </c>
      <c r="G253" s="1" t="s">
        <v>357</v>
      </c>
      <c r="H253" s="9" t="s">
        <v>106</v>
      </c>
    </row>
    <row r="254" spans="2:8" x14ac:dyDescent="0.25">
      <c r="B254" s="10" t="s">
        <v>358</v>
      </c>
      <c r="C254" s="10" t="s">
        <v>1327</v>
      </c>
      <c r="D254" s="10" t="s">
        <v>214</v>
      </c>
      <c r="E254" s="11"/>
      <c r="F254" s="10" t="s">
        <v>74</v>
      </c>
      <c r="G254" s="10" t="s">
        <v>27</v>
      </c>
      <c r="H254" s="12" t="s">
        <v>106</v>
      </c>
    </row>
    <row r="255" spans="2:8" x14ac:dyDescent="0.25">
      <c r="B255" s="1" t="s">
        <v>359</v>
      </c>
      <c r="C255" s="1" t="s">
        <v>1328</v>
      </c>
      <c r="D255" s="1" t="s">
        <v>43</v>
      </c>
      <c r="E255" s="3">
        <v>26.3</v>
      </c>
      <c r="F255" s="1" t="s">
        <v>18</v>
      </c>
      <c r="G255" s="1" t="s">
        <v>27</v>
      </c>
      <c r="H255" s="9" t="s">
        <v>106</v>
      </c>
    </row>
    <row r="256" spans="2:8" x14ac:dyDescent="0.25">
      <c r="B256" s="10" t="s">
        <v>360</v>
      </c>
      <c r="C256" s="10" t="s">
        <v>1329</v>
      </c>
      <c r="D256" s="10" t="s">
        <v>361</v>
      </c>
      <c r="E256" s="11"/>
      <c r="F256" s="10" t="s">
        <v>74</v>
      </c>
      <c r="G256" s="10" t="s">
        <v>27</v>
      </c>
      <c r="H256" s="12" t="s">
        <v>106</v>
      </c>
    </row>
    <row r="257" spans="2:8" x14ac:dyDescent="0.25">
      <c r="B257" s="10" t="s">
        <v>362</v>
      </c>
      <c r="C257" s="10" t="s">
        <v>1330</v>
      </c>
      <c r="D257" s="10" t="s">
        <v>363</v>
      </c>
      <c r="E257" s="11"/>
      <c r="F257" s="10" t="s">
        <v>74</v>
      </c>
      <c r="G257" s="10" t="s">
        <v>27</v>
      </c>
      <c r="H257" s="12" t="s">
        <v>106</v>
      </c>
    </row>
    <row r="258" spans="2:8" x14ac:dyDescent="0.25">
      <c r="B258" s="1" t="s">
        <v>364</v>
      </c>
      <c r="C258" s="1" t="s">
        <v>1331</v>
      </c>
      <c r="D258" s="1" t="s">
        <v>365</v>
      </c>
      <c r="E258" s="3">
        <v>8.3000000000000007</v>
      </c>
      <c r="F258" s="1" t="s">
        <v>32</v>
      </c>
      <c r="G258" s="1" t="s">
        <v>357</v>
      </c>
      <c r="H258" s="9" t="s">
        <v>106</v>
      </c>
    </row>
    <row r="259" spans="2:8" x14ac:dyDescent="0.25">
      <c r="B259" s="1" t="s">
        <v>366</v>
      </c>
      <c r="D259" s="1" t="s">
        <v>367</v>
      </c>
      <c r="E259" s="3">
        <v>6.9</v>
      </c>
      <c r="F259" s="1" t="s">
        <v>18</v>
      </c>
      <c r="G259" s="1" t="s">
        <v>27</v>
      </c>
      <c r="H259" s="9" t="s">
        <v>106</v>
      </c>
    </row>
    <row r="260" spans="2:8" x14ac:dyDescent="0.25">
      <c r="B260" s="1" t="s">
        <v>368</v>
      </c>
      <c r="D260" s="1" t="s">
        <v>369</v>
      </c>
      <c r="E260" s="3">
        <v>20.399999999999999</v>
      </c>
      <c r="F260" s="1" t="s">
        <v>18</v>
      </c>
      <c r="G260" s="1" t="s">
        <v>27</v>
      </c>
      <c r="H260" s="9" t="s">
        <v>106</v>
      </c>
    </row>
    <row r="261" spans="2:8" x14ac:dyDescent="0.25">
      <c r="B261" s="42" t="s">
        <v>95</v>
      </c>
      <c r="C261" s="42"/>
      <c r="D261" s="42" t="s">
        <v>373</v>
      </c>
      <c r="E261" s="43">
        <f>SUM(E251:E260)</f>
        <v>226.20000000000005</v>
      </c>
      <c r="F261" s="42"/>
      <c r="G261" s="40"/>
      <c r="H261" s="44"/>
    </row>
    <row r="263" spans="2:8" x14ac:dyDescent="0.25">
      <c r="B263" s="34" t="s">
        <v>0</v>
      </c>
      <c r="C263" s="34"/>
      <c r="D263" s="34" t="s">
        <v>1</v>
      </c>
      <c r="E263" s="35" t="s">
        <v>2</v>
      </c>
      <c r="F263" s="34" t="s">
        <v>3</v>
      </c>
      <c r="G263" s="34" t="s">
        <v>4</v>
      </c>
      <c r="H263" s="34" t="s">
        <v>5</v>
      </c>
    </row>
    <row r="264" spans="2:8" x14ac:dyDescent="0.25">
      <c r="B264" s="45" t="s">
        <v>371</v>
      </c>
      <c r="C264" s="45"/>
      <c r="D264" s="45"/>
      <c r="E264" s="46"/>
      <c r="F264" s="45"/>
      <c r="G264" s="45"/>
      <c r="H264" s="45"/>
    </row>
    <row r="265" spans="2:8" x14ac:dyDescent="0.25">
      <c r="B265" s="1" t="s">
        <v>375</v>
      </c>
      <c r="D265" s="1" t="s">
        <v>372</v>
      </c>
      <c r="E265" s="3">
        <v>1875.9</v>
      </c>
      <c r="F265" s="1" t="s">
        <v>351</v>
      </c>
      <c r="G265" s="1" t="s">
        <v>376</v>
      </c>
      <c r="H265" s="9"/>
    </row>
    <row r="266" spans="2:8" x14ac:dyDescent="0.25">
      <c r="B266" s="1" t="s">
        <v>374</v>
      </c>
      <c r="D266" s="1" t="s">
        <v>372</v>
      </c>
      <c r="E266" s="3">
        <v>1896.5</v>
      </c>
      <c r="F266" s="1" t="s">
        <v>351</v>
      </c>
      <c r="G266" s="1" t="s">
        <v>376</v>
      </c>
      <c r="H266" s="9"/>
    </row>
    <row r="267" spans="2:8" x14ac:dyDescent="0.25">
      <c r="B267" s="1" t="s">
        <v>377</v>
      </c>
      <c r="D267" s="1" t="s">
        <v>372</v>
      </c>
      <c r="E267" s="3">
        <v>1894.9</v>
      </c>
      <c r="F267" s="1" t="s">
        <v>351</v>
      </c>
      <c r="G267" s="1" t="s">
        <v>376</v>
      </c>
    </row>
    <row r="268" spans="2:8" x14ac:dyDescent="0.25">
      <c r="B268" s="1" t="s">
        <v>378</v>
      </c>
      <c r="D268" s="1" t="s">
        <v>372</v>
      </c>
      <c r="E268" s="3">
        <v>1993.8</v>
      </c>
      <c r="F268" s="1" t="s">
        <v>351</v>
      </c>
      <c r="G268" s="1" t="s">
        <v>376</v>
      </c>
    </row>
    <row r="269" spans="2:8" x14ac:dyDescent="0.25">
      <c r="B269" s="47" t="s">
        <v>95</v>
      </c>
      <c r="C269" s="47"/>
      <c r="D269" s="47" t="s">
        <v>370</v>
      </c>
      <c r="E269" s="48">
        <f>SUM(E265:E268)</f>
        <v>7661.1</v>
      </c>
      <c r="F269" s="47"/>
      <c r="G269" s="47"/>
      <c r="H269" s="47"/>
    </row>
    <row r="271" spans="2:8" x14ac:dyDescent="0.25">
      <c r="B271" s="34" t="s">
        <v>0</v>
      </c>
      <c r="C271" s="34"/>
      <c r="D271" s="34" t="s">
        <v>1</v>
      </c>
      <c r="E271" s="35" t="s">
        <v>2</v>
      </c>
      <c r="F271" s="34" t="s">
        <v>3</v>
      </c>
      <c r="G271" s="34" t="s">
        <v>4</v>
      </c>
      <c r="H271" s="34" t="s">
        <v>5</v>
      </c>
    </row>
    <row r="272" spans="2:8" x14ac:dyDescent="0.25">
      <c r="B272" s="49" t="s">
        <v>394</v>
      </c>
      <c r="C272" s="49"/>
      <c r="D272" s="49"/>
      <c r="E272" s="50"/>
      <c r="F272" s="49"/>
      <c r="G272" s="49"/>
      <c r="H272" s="49"/>
    </row>
    <row r="273" spans="2:8" x14ac:dyDescent="0.25">
      <c r="B273" s="51"/>
      <c r="C273" s="51"/>
      <c r="D273" s="51" t="s">
        <v>47</v>
      </c>
      <c r="E273" s="17">
        <v>3.2</v>
      </c>
      <c r="F273" s="9" t="s">
        <v>18</v>
      </c>
      <c r="G273" s="9" t="s">
        <v>19</v>
      </c>
      <c r="H273" s="9" t="s">
        <v>106</v>
      </c>
    </row>
    <row r="274" spans="2:8" x14ac:dyDescent="0.25">
      <c r="B274" s="9" t="s">
        <v>385</v>
      </c>
      <c r="C274" s="9" t="s">
        <v>1332</v>
      </c>
      <c r="D274" s="9" t="s">
        <v>386</v>
      </c>
      <c r="E274" s="17">
        <v>6.9</v>
      </c>
      <c r="F274" s="9" t="s">
        <v>18</v>
      </c>
      <c r="G274" s="9" t="s">
        <v>27</v>
      </c>
      <c r="H274" s="9" t="s">
        <v>106</v>
      </c>
    </row>
    <row r="275" spans="2:8" x14ac:dyDescent="0.25">
      <c r="B275" s="12" t="s">
        <v>387</v>
      </c>
      <c r="C275" s="12" t="s">
        <v>1332</v>
      </c>
      <c r="D275" s="12" t="s">
        <v>115</v>
      </c>
      <c r="E275" s="19"/>
      <c r="F275" s="12" t="s">
        <v>74</v>
      </c>
      <c r="G275" s="12" t="s">
        <v>27</v>
      </c>
      <c r="H275" s="12" t="s">
        <v>106</v>
      </c>
    </row>
    <row r="276" spans="2:8" x14ac:dyDescent="0.25">
      <c r="B276" s="9" t="s">
        <v>388</v>
      </c>
      <c r="C276" s="9" t="s">
        <v>1333</v>
      </c>
      <c r="D276" s="9" t="s">
        <v>389</v>
      </c>
      <c r="E276" s="17">
        <v>33.1</v>
      </c>
      <c r="F276" s="9" t="s">
        <v>18</v>
      </c>
      <c r="G276" s="9" t="s">
        <v>27</v>
      </c>
      <c r="H276" s="9" t="s">
        <v>106</v>
      </c>
    </row>
    <row r="277" spans="2:8" x14ac:dyDescent="0.25">
      <c r="B277" s="9" t="s">
        <v>390</v>
      </c>
      <c r="C277" s="9"/>
      <c r="D277" s="9" t="s">
        <v>367</v>
      </c>
      <c r="E277" s="17">
        <v>36.5</v>
      </c>
      <c r="F277" s="9" t="s">
        <v>18</v>
      </c>
      <c r="G277" s="9" t="s">
        <v>152</v>
      </c>
      <c r="H277" s="9" t="s">
        <v>106</v>
      </c>
    </row>
    <row r="278" spans="2:8" x14ac:dyDescent="0.25">
      <c r="B278" s="12" t="s">
        <v>391</v>
      </c>
      <c r="C278" s="12"/>
      <c r="D278" s="12" t="s">
        <v>361</v>
      </c>
      <c r="E278" s="19"/>
      <c r="F278" s="12" t="s">
        <v>74</v>
      </c>
      <c r="G278" s="12" t="s">
        <v>27</v>
      </c>
      <c r="H278" s="12" t="s">
        <v>106</v>
      </c>
    </row>
    <row r="279" spans="2:8" x14ac:dyDescent="0.25">
      <c r="B279" s="9" t="s">
        <v>392</v>
      </c>
      <c r="C279" s="9" t="s">
        <v>1334</v>
      </c>
      <c r="D279" s="9" t="s">
        <v>71</v>
      </c>
      <c r="E279" s="17">
        <v>11.6</v>
      </c>
      <c r="F279" s="9" t="s">
        <v>18</v>
      </c>
      <c r="G279" s="9" t="s">
        <v>27</v>
      </c>
      <c r="H279" s="9" t="s">
        <v>106</v>
      </c>
    </row>
    <row r="280" spans="2:8" x14ac:dyDescent="0.25">
      <c r="B280" s="9" t="s">
        <v>393</v>
      </c>
      <c r="C280" s="9" t="s">
        <v>1335</v>
      </c>
      <c r="D280" s="9" t="s">
        <v>57</v>
      </c>
      <c r="E280" s="17">
        <v>3.7</v>
      </c>
      <c r="F280" s="9" t="s">
        <v>18</v>
      </c>
      <c r="G280" s="9" t="s">
        <v>152</v>
      </c>
      <c r="H280" s="9" t="s">
        <v>106</v>
      </c>
    </row>
    <row r="281" spans="2:8" x14ac:dyDescent="0.25">
      <c r="B281" s="52" t="s">
        <v>95</v>
      </c>
      <c r="C281" s="52"/>
      <c r="D281" s="52" t="s">
        <v>395</v>
      </c>
      <c r="E281" s="53">
        <f>SUM(E273:E280)</f>
        <v>95</v>
      </c>
      <c r="F281" s="54"/>
      <c r="G281" s="54"/>
      <c r="H281" s="54"/>
    </row>
    <row r="282" spans="2:8" x14ac:dyDescent="0.25">
      <c r="B282" s="24"/>
      <c r="C282" s="24"/>
      <c r="D282" s="24"/>
      <c r="E282" s="25"/>
    </row>
    <row r="283" spans="2:8" x14ac:dyDescent="0.25">
      <c r="B283" s="34" t="s">
        <v>0</v>
      </c>
      <c r="C283" s="34"/>
      <c r="D283" s="34" t="s">
        <v>1</v>
      </c>
      <c r="E283" s="35" t="s">
        <v>2</v>
      </c>
      <c r="F283" s="34" t="s">
        <v>3</v>
      </c>
      <c r="G283" s="34" t="s">
        <v>4</v>
      </c>
      <c r="H283" s="34" t="s">
        <v>5</v>
      </c>
    </row>
    <row r="284" spans="2:8" x14ac:dyDescent="0.25">
      <c r="B284" s="49" t="s">
        <v>1369</v>
      </c>
      <c r="C284" s="49"/>
      <c r="D284" s="49"/>
      <c r="E284" s="50"/>
      <c r="F284" s="49"/>
      <c r="G284" s="49"/>
      <c r="H284" s="49"/>
    </row>
    <row r="285" spans="2:8" x14ac:dyDescent="0.25">
      <c r="D285" s="9" t="s">
        <v>930</v>
      </c>
      <c r="E285" s="17">
        <v>210.28</v>
      </c>
      <c r="F285" s="9" t="s">
        <v>18</v>
      </c>
      <c r="G285" s="9" t="s">
        <v>933</v>
      </c>
      <c r="H285" s="9" t="s">
        <v>106</v>
      </c>
    </row>
    <row r="286" spans="2:8" x14ac:dyDescent="0.25">
      <c r="D286" s="9" t="s">
        <v>931</v>
      </c>
      <c r="E286" s="17">
        <v>99</v>
      </c>
      <c r="F286" s="9" t="s">
        <v>18</v>
      </c>
      <c r="G286" s="9" t="s">
        <v>933</v>
      </c>
      <c r="H286" s="9" t="s">
        <v>106</v>
      </c>
    </row>
    <row r="287" spans="2:8" x14ac:dyDescent="0.25">
      <c r="D287" s="9" t="s">
        <v>932</v>
      </c>
      <c r="E287" s="17">
        <v>269.5</v>
      </c>
      <c r="F287" s="9" t="s">
        <v>18</v>
      </c>
      <c r="G287" s="9" t="s">
        <v>933</v>
      </c>
      <c r="H287" s="9" t="s">
        <v>106</v>
      </c>
    </row>
    <row r="288" spans="2:8" x14ac:dyDescent="0.25">
      <c r="B288" s="52" t="s">
        <v>95</v>
      </c>
      <c r="C288" s="52"/>
      <c r="D288" s="52" t="s">
        <v>934</v>
      </c>
      <c r="E288" s="53">
        <f>SUM(E285:E287)</f>
        <v>578.78</v>
      </c>
      <c r="F288" s="54"/>
      <c r="G288" s="54"/>
      <c r="H288" s="54"/>
    </row>
    <row r="290" spans="2:8" x14ac:dyDescent="0.25">
      <c r="B290" s="34" t="s">
        <v>0</v>
      </c>
      <c r="C290" s="34"/>
      <c r="D290" s="34" t="s">
        <v>1</v>
      </c>
      <c r="E290" s="35" t="s">
        <v>2</v>
      </c>
      <c r="F290" s="34" t="s">
        <v>3</v>
      </c>
      <c r="G290" s="34" t="s">
        <v>4</v>
      </c>
      <c r="H290" s="34" t="s">
        <v>5</v>
      </c>
    </row>
    <row r="291" spans="2:8" x14ac:dyDescent="0.25">
      <c r="B291" s="49" t="s">
        <v>417</v>
      </c>
      <c r="C291" s="49"/>
      <c r="D291" s="49"/>
      <c r="E291" s="50"/>
      <c r="F291" s="49"/>
      <c r="G291" s="49"/>
      <c r="H291" s="49"/>
    </row>
    <row r="292" spans="2:8" x14ac:dyDescent="0.25">
      <c r="B292" s="9" t="s">
        <v>396</v>
      </c>
      <c r="C292" s="9"/>
      <c r="D292" s="9" t="s">
        <v>397</v>
      </c>
      <c r="E292" s="17">
        <v>388.8</v>
      </c>
      <c r="F292" s="9" t="s">
        <v>18</v>
      </c>
      <c r="G292" s="9" t="s">
        <v>27</v>
      </c>
      <c r="H292" s="9" t="s">
        <v>10</v>
      </c>
    </row>
    <row r="293" spans="2:8" x14ac:dyDescent="0.25">
      <c r="B293" s="12" t="s">
        <v>398</v>
      </c>
      <c r="C293" s="12"/>
      <c r="D293" s="12" t="s">
        <v>399</v>
      </c>
      <c r="E293" s="19"/>
      <c r="F293" s="12" t="s">
        <v>74</v>
      </c>
      <c r="G293" s="12" t="s">
        <v>27</v>
      </c>
      <c r="H293" s="12" t="s">
        <v>106</v>
      </c>
    </row>
    <row r="294" spans="2:8" x14ac:dyDescent="0.25">
      <c r="B294" s="12" t="s">
        <v>400</v>
      </c>
      <c r="C294" s="12"/>
      <c r="D294" s="12" t="s">
        <v>115</v>
      </c>
      <c r="E294" s="19"/>
      <c r="F294" s="12" t="s">
        <v>74</v>
      </c>
      <c r="G294" s="12" t="s">
        <v>27</v>
      </c>
      <c r="H294" s="12" t="s">
        <v>106</v>
      </c>
    </row>
    <row r="295" spans="2:8" x14ac:dyDescent="0.25">
      <c r="B295" s="12" t="s">
        <v>401</v>
      </c>
      <c r="C295" s="12"/>
      <c r="D295" s="12" t="s">
        <v>115</v>
      </c>
      <c r="E295" s="19"/>
      <c r="F295" s="12" t="s">
        <v>74</v>
      </c>
      <c r="G295" s="12" t="s">
        <v>27</v>
      </c>
      <c r="H295" s="12" t="s">
        <v>106</v>
      </c>
    </row>
    <row r="296" spans="2:8" x14ac:dyDescent="0.25">
      <c r="B296" s="12" t="s">
        <v>402</v>
      </c>
      <c r="C296" s="12"/>
      <c r="D296" s="12" t="s">
        <v>115</v>
      </c>
      <c r="E296" s="19"/>
      <c r="F296" s="12" t="s">
        <v>74</v>
      </c>
      <c r="G296" s="12" t="s">
        <v>27</v>
      </c>
      <c r="H296" s="12" t="s">
        <v>106</v>
      </c>
    </row>
    <row r="297" spans="2:8" x14ac:dyDescent="0.25">
      <c r="B297" s="12" t="s">
        <v>403</v>
      </c>
      <c r="C297" s="12"/>
      <c r="D297" s="12" t="s">
        <v>76</v>
      </c>
      <c r="E297" s="19"/>
      <c r="F297" s="12" t="s">
        <v>74</v>
      </c>
      <c r="G297" s="12" t="s">
        <v>27</v>
      </c>
      <c r="H297" s="12" t="s">
        <v>106</v>
      </c>
    </row>
    <row r="298" spans="2:8" x14ac:dyDescent="0.25">
      <c r="B298" s="12" t="s">
        <v>404</v>
      </c>
      <c r="C298" s="12"/>
      <c r="D298" s="12" t="s">
        <v>405</v>
      </c>
      <c r="E298" s="19"/>
      <c r="F298" s="12" t="s">
        <v>74</v>
      </c>
      <c r="G298" s="12" t="s">
        <v>152</v>
      </c>
      <c r="H298" s="12" t="s">
        <v>106</v>
      </c>
    </row>
    <row r="299" spans="2:8" x14ac:dyDescent="0.25">
      <c r="B299" s="9" t="s">
        <v>407</v>
      </c>
      <c r="C299" s="9"/>
      <c r="D299" s="9" t="s">
        <v>109</v>
      </c>
      <c r="E299" s="17">
        <v>2.1</v>
      </c>
      <c r="F299" s="9" t="s">
        <v>79</v>
      </c>
      <c r="G299" s="9" t="s">
        <v>80</v>
      </c>
      <c r="H299" s="9" t="s">
        <v>106</v>
      </c>
    </row>
    <row r="300" spans="2:8" x14ac:dyDescent="0.25">
      <c r="B300" s="9" t="s">
        <v>408</v>
      </c>
      <c r="C300" s="9"/>
      <c r="D300" s="9" t="s">
        <v>109</v>
      </c>
      <c r="E300" s="17">
        <v>2.1</v>
      </c>
      <c r="F300" s="9" t="s">
        <v>79</v>
      </c>
      <c r="G300" s="9" t="s">
        <v>80</v>
      </c>
      <c r="H300" s="9" t="s">
        <v>106</v>
      </c>
    </row>
    <row r="301" spans="2:8" x14ac:dyDescent="0.25">
      <c r="B301" s="9" t="s">
        <v>409</v>
      </c>
      <c r="C301" s="9"/>
      <c r="D301" s="9" t="s">
        <v>120</v>
      </c>
      <c r="E301" s="17">
        <v>1.3</v>
      </c>
      <c r="F301" s="9" t="s">
        <v>79</v>
      </c>
      <c r="G301" s="9" t="s">
        <v>80</v>
      </c>
      <c r="H301" s="9" t="s">
        <v>106</v>
      </c>
    </row>
    <row r="302" spans="2:8" x14ac:dyDescent="0.25">
      <c r="B302" s="9" t="s">
        <v>410</v>
      </c>
      <c r="C302" s="9"/>
      <c r="D302" s="9" t="s">
        <v>120</v>
      </c>
      <c r="E302" s="17">
        <v>1.3</v>
      </c>
      <c r="F302" s="9" t="s">
        <v>79</v>
      </c>
      <c r="G302" s="9" t="s">
        <v>80</v>
      </c>
      <c r="H302" s="9" t="s">
        <v>106</v>
      </c>
    </row>
    <row r="303" spans="2:8" x14ac:dyDescent="0.25">
      <c r="B303" s="9" t="s">
        <v>411</v>
      </c>
      <c r="C303" s="9"/>
      <c r="D303" s="9" t="s">
        <v>367</v>
      </c>
      <c r="E303" s="17">
        <v>15.5</v>
      </c>
      <c r="F303" s="9" t="s">
        <v>18</v>
      </c>
      <c r="G303" s="9" t="s">
        <v>412</v>
      </c>
      <c r="H303" s="9" t="s">
        <v>10</v>
      </c>
    </row>
    <row r="304" spans="2:8" x14ac:dyDescent="0.25">
      <c r="B304" s="9" t="s">
        <v>413</v>
      </c>
      <c r="C304" s="9"/>
      <c r="D304" s="9" t="s">
        <v>367</v>
      </c>
      <c r="E304" s="17">
        <v>23.7</v>
      </c>
      <c r="F304" s="9" t="s">
        <v>18</v>
      </c>
      <c r="G304" s="9" t="s">
        <v>27</v>
      </c>
      <c r="H304" s="9" t="s">
        <v>10</v>
      </c>
    </row>
    <row r="305" spans="2:8" x14ac:dyDescent="0.25">
      <c r="B305" s="9" t="s">
        <v>414</v>
      </c>
      <c r="C305" s="9"/>
      <c r="D305" s="9" t="s">
        <v>367</v>
      </c>
      <c r="E305" s="17">
        <v>33.4</v>
      </c>
      <c r="F305" s="9" t="s">
        <v>18</v>
      </c>
      <c r="G305" s="9" t="s">
        <v>27</v>
      </c>
      <c r="H305" s="9" t="s">
        <v>10</v>
      </c>
    </row>
    <row r="306" spans="2:8" x14ac:dyDescent="0.25">
      <c r="B306" s="9" t="s">
        <v>415</v>
      </c>
      <c r="C306" s="9"/>
      <c r="D306" s="9" t="s">
        <v>405</v>
      </c>
      <c r="E306" s="17">
        <v>6</v>
      </c>
      <c r="F306" s="9" t="s">
        <v>416</v>
      </c>
      <c r="G306" s="9" t="s">
        <v>152</v>
      </c>
      <c r="H306" s="9" t="s">
        <v>10</v>
      </c>
    </row>
    <row r="307" spans="2:8" x14ac:dyDescent="0.25">
      <c r="B307" s="55" t="s">
        <v>95</v>
      </c>
      <c r="C307" s="55"/>
      <c r="D307" s="55" t="s">
        <v>418</v>
      </c>
      <c r="E307" s="56">
        <f>SUM(E292:E306)</f>
        <v>474.20000000000005</v>
      </c>
      <c r="F307" s="55"/>
      <c r="G307" s="52"/>
      <c r="H307" s="52"/>
    </row>
    <row r="309" spans="2:8" x14ac:dyDescent="0.25">
      <c r="B309" s="34" t="s">
        <v>0</v>
      </c>
      <c r="C309" s="34"/>
      <c r="D309" s="34" t="s">
        <v>1</v>
      </c>
      <c r="E309" s="35" t="s">
        <v>2</v>
      </c>
      <c r="F309" s="34" t="s">
        <v>3</v>
      </c>
      <c r="G309" s="34" t="s">
        <v>4</v>
      </c>
      <c r="H309" s="34" t="s">
        <v>5</v>
      </c>
    </row>
    <row r="310" spans="2:8" x14ac:dyDescent="0.25">
      <c r="B310" s="57" t="s">
        <v>456</v>
      </c>
      <c r="C310" s="57"/>
      <c r="D310" s="57"/>
      <c r="E310" s="58"/>
      <c r="F310" s="57"/>
      <c r="G310" s="57"/>
      <c r="H310" s="57"/>
    </row>
    <row r="311" spans="2:8" x14ac:dyDescent="0.25">
      <c r="B311" s="9" t="s">
        <v>419</v>
      </c>
      <c r="C311" s="9" t="s">
        <v>1160</v>
      </c>
      <c r="D311" s="9" t="s">
        <v>43</v>
      </c>
      <c r="E311" s="17">
        <v>169</v>
      </c>
      <c r="F311" s="9" t="s">
        <v>18</v>
      </c>
      <c r="G311" s="9" t="s">
        <v>9</v>
      </c>
      <c r="H311" s="9" t="s">
        <v>106</v>
      </c>
    </row>
    <row r="312" spans="2:8" x14ac:dyDescent="0.25">
      <c r="B312" s="9" t="s">
        <v>420</v>
      </c>
      <c r="C312" s="9"/>
      <c r="D312" s="9" t="s">
        <v>43</v>
      </c>
      <c r="E312" s="17">
        <v>114.9</v>
      </c>
      <c r="F312" s="9" t="s">
        <v>18</v>
      </c>
      <c r="G312" s="9" t="s">
        <v>9</v>
      </c>
      <c r="H312" s="9" t="s">
        <v>106</v>
      </c>
    </row>
    <row r="313" spans="2:8" x14ac:dyDescent="0.25">
      <c r="B313" s="9" t="s">
        <v>421</v>
      </c>
      <c r="C313" s="9" t="s">
        <v>1161</v>
      </c>
      <c r="D313" s="9" t="s">
        <v>145</v>
      </c>
      <c r="E313" s="17">
        <v>65.400000000000006</v>
      </c>
      <c r="F313" s="9" t="s">
        <v>8</v>
      </c>
      <c r="G313" s="9" t="s">
        <v>9</v>
      </c>
      <c r="H313" s="9" t="s">
        <v>37</v>
      </c>
    </row>
    <row r="314" spans="2:8" x14ac:dyDescent="0.25">
      <c r="B314" s="9" t="s">
        <v>422</v>
      </c>
      <c r="C314" s="9" t="s">
        <v>1162</v>
      </c>
      <c r="D314" s="9" t="s">
        <v>423</v>
      </c>
      <c r="E314" s="17">
        <v>45.8</v>
      </c>
      <c r="F314" s="9" t="s">
        <v>8</v>
      </c>
      <c r="G314" s="9" t="s">
        <v>9</v>
      </c>
      <c r="H314" s="9" t="s">
        <v>37</v>
      </c>
    </row>
    <row r="315" spans="2:8" x14ac:dyDescent="0.25">
      <c r="B315" s="9" t="s">
        <v>424</v>
      </c>
      <c r="C315" s="9" t="s">
        <v>1163</v>
      </c>
      <c r="D315" s="9" t="s">
        <v>425</v>
      </c>
      <c r="E315" s="17">
        <v>45.2</v>
      </c>
      <c r="F315" s="9" t="s">
        <v>8</v>
      </c>
      <c r="G315" s="9" t="s">
        <v>9</v>
      </c>
      <c r="H315" s="9" t="s">
        <v>37</v>
      </c>
    </row>
    <row r="316" spans="2:8" x14ac:dyDescent="0.25">
      <c r="B316" s="9" t="s">
        <v>426</v>
      </c>
      <c r="C316" s="9" t="s">
        <v>1164</v>
      </c>
      <c r="D316" s="9" t="s">
        <v>427</v>
      </c>
      <c r="E316" s="17">
        <v>21.6</v>
      </c>
      <c r="F316" s="9" t="s">
        <v>8</v>
      </c>
      <c r="G316" s="9" t="s">
        <v>9</v>
      </c>
      <c r="H316" s="9" t="s">
        <v>37</v>
      </c>
    </row>
    <row r="317" spans="2:8" x14ac:dyDescent="0.25">
      <c r="B317" s="9" t="s">
        <v>428</v>
      </c>
      <c r="C317" s="9" t="s">
        <v>1164</v>
      </c>
      <c r="D317" s="9" t="s">
        <v>427</v>
      </c>
      <c r="E317" s="17">
        <v>22.4</v>
      </c>
      <c r="F317" s="9" t="s">
        <v>8</v>
      </c>
      <c r="G317" s="9" t="s">
        <v>9</v>
      </c>
      <c r="H317" s="9" t="s">
        <v>37</v>
      </c>
    </row>
    <row r="318" spans="2:8" x14ac:dyDescent="0.25">
      <c r="B318" s="9" t="s">
        <v>429</v>
      </c>
      <c r="C318" s="9" t="s">
        <v>1165</v>
      </c>
      <c r="D318" s="9" t="s">
        <v>8</v>
      </c>
      <c r="E318" s="17">
        <v>25.2</v>
      </c>
      <c r="F318" s="9" t="s">
        <v>8</v>
      </c>
      <c r="G318" s="9" t="s">
        <v>9</v>
      </c>
      <c r="H318" s="9" t="s">
        <v>37</v>
      </c>
    </row>
    <row r="319" spans="2:8" x14ac:dyDescent="0.25">
      <c r="B319" s="9" t="s">
        <v>430</v>
      </c>
      <c r="C319" s="9" t="s">
        <v>1165</v>
      </c>
      <c r="D319" s="9" t="s">
        <v>427</v>
      </c>
      <c r="E319" s="17">
        <v>34.4</v>
      </c>
      <c r="F319" s="9" t="s">
        <v>8</v>
      </c>
      <c r="G319" s="9" t="s">
        <v>9</v>
      </c>
      <c r="H319" s="9" t="s">
        <v>37</v>
      </c>
    </row>
    <row r="320" spans="2:8" x14ac:dyDescent="0.25">
      <c r="B320" s="9" t="s">
        <v>431</v>
      </c>
      <c r="C320" s="9" t="s">
        <v>1166</v>
      </c>
      <c r="D320" s="9" t="s">
        <v>8</v>
      </c>
      <c r="E320" s="17">
        <v>28.8</v>
      </c>
      <c r="F320" s="9" t="s">
        <v>8</v>
      </c>
      <c r="G320" s="9" t="s">
        <v>9</v>
      </c>
      <c r="H320" s="9" t="s">
        <v>37</v>
      </c>
    </row>
    <row r="321" spans="2:8" x14ac:dyDescent="0.25">
      <c r="B321" s="18" t="s">
        <v>434</v>
      </c>
      <c r="C321" s="9" t="s">
        <v>1169</v>
      </c>
      <c r="D321" s="9" t="s">
        <v>427</v>
      </c>
      <c r="E321" s="17">
        <v>22.3</v>
      </c>
      <c r="F321" s="18" t="s">
        <v>32</v>
      </c>
      <c r="G321" s="18" t="s">
        <v>9</v>
      </c>
      <c r="H321" s="9" t="s">
        <v>37</v>
      </c>
    </row>
    <row r="322" spans="2:8" x14ac:dyDescent="0.25">
      <c r="B322" s="9" t="s">
        <v>432</v>
      </c>
      <c r="C322" s="9" t="s">
        <v>1167</v>
      </c>
      <c r="D322" s="9" t="s">
        <v>8</v>
      </c>
      <c r="E322" s="17">
        <v>57.5</v>
      </c>
      <c r="F322" s="9" t="s">
        <v>8</v>
      </c>
      <c r="G322" s="9" t="s">
        <v>9</v>
      </c>
      <c r="H322" s="9"/>
    </row>
    <row r="323" spans="2:8" x14ac:dyDescent="0.25">
      <c r="B323" s="9" t="s">
        <v>435</v>
      </c>
      <c r="C323" s="9" t="s">
        <v>1168</v>
      </c>
      <c r="D323" s="9" t="s">
        <v>8</v>
      </c>
      <c r="E323" s="17">
        <v>31.7</v>
      </c>
      <c r="F323" s="9" t="s">
        <v>8</v>
      </c>
      <c r="G323" s="9" t="s">
        <v>9</v>
      </c>
      <c r="H323" s="9" t="s">
        <v>37</v>
      </c>
    </row>
    <row r="324" spans="2:8" x14ac:dyDescent="0.25">
      <c r="B324" s="9" t="s">
        <v>437</v>
      </c>
      <c r="C324" s="9" t="s">
        <v>1170</v>
      </c>
      <c r="D324" s="9" t="s">
        <v>438</v>
      </c>
      <c r="E324" s="17">
        <v>82.3</v>
      </c>
      <c r="F324" s="9" t="s">
        <v>32</v>
      </c>
      <c r="G324" s="9" t="s">
        <v>9</v>
      </c>
      <c r="H324" s="9" t="s">
        <v>37</v>
      </c>
    </row>
    <row r="325" spans="2:8" x14ac:dyDescent="0.25">
      <c r="B325" s="59" t="s">
        <v>439</v>
      </c>
      <c r="C325" s="59" t="s">
        <v>1171</v>
      </c>
      <c r="D325" s="59" t="s">
        <v>440</v>
      </c>
      <c r="E325" s="17">
        <v>51.9</v>
      </c>
      <c r="F325" s="9" t="s">
        <v>8</v>
      </c>
      <c r="G325" s="9" t="s">
        <v>9</v>
      </c>
      <c r="H325" s="9" t="s">
        <v>37</v>
      </c>
    </row>
    <row r="326" spans="2:8" x14ac:dyDescent="0.25">
      <c r="B326" s="59" t="s">
        <v>441</v>
      </c>
      <c r="C326" s="82"/>
      <c r="D326" s="59" t="s">
        <v>279</v>
      </c>
      <c r="E326" s="17">
        <v>40.1</v>
      </c>
      <c r="F326" s="9" t="s">
        <v>32</v>
      </c>
      <c r="G326" s="9" t="s">
        <v>9</v>
      </c>
      <c r="H326" s="9" t="s">
        <v>37</v>
      </c>
    </row>
    <row r="327" spans="2:8" x14ac:dyDescent="0.25">
      <c r="B327" s="59" t="s">
        <v>433</v>
      </c>
      <c r="C327" s="59" t="s">
        <v>1352</v>
      </c>
      <c r="D327" s="59" t="s">
        <v>8</v>
      </c>
      <c r="E327" s="17">
        <v>32</v>
      </c>
      <c r="F327" s="9" t="s">
        <v>8</v>
      </c>
      <c r="G327" s="9" t="s">
        <v>9</v>
      </c>
      <c r="H327" s="9"/>
    </row>
    <row r="328" spans="2:8" x14ac:dyDescent="0.25">
      <c r="B328" s="59" t="s">
        <v>442</v>
      </c>
      <c r="C328" s="59" t="s">
        <v>1172</v>
      </c>
      <c r="D328" s="59" t="s">
        <v>8</v>
      </c>
      <c r="E328" s="17">
        <v>52.7</v>
      </c>
      <c r="F328" s="9" t="s">
        <v>8</v>
      </c>
      <c r="G328" s="9" t="s">
        <v>9</v>
      </c>
      <c r="H328" s="9"/>
    </row>
    <row r="329" spans="2:8" x14ac:dyDescent="0.25">
      <c r="B329" s="60" t="s">
        <v>443</v>
      </c>
      <c r="C329" s="60" t="s">
        <v>1173</v>
      </c>
      <c r="D329" s="60" t="s">
        <v>115</v>
      </c>
      <c r="E329" s="19">
        <v>0</v>
      </c>
      <c r="F329" s="12" t="s">
        <v>74</v>
      </c>
      <c r="G329" s="12" t="s">
        <v>27</v>
      </c>
      <c r="H329" s="12" t="s">
        <v>37</v>
      </c>
    </row>
    <row r="330" spans="2:8" x14ac:dyDescent="0.25">
      <c r="B330" s="59" t="s">
        <v>444</v>
      </c>
      <c r="C330" s="59" t="s">
        <v>1174</v>
      </c>
      <c r="D330" s="59" t="s">
        <v>367</v>
      </c>
      <c r="E330" s="17">
        <v>46.1</v>
      </c>
      <c r="F330" s="9" t="s">
        <v>18</v>
      </c>
      <c r="G330" s="9" t="s">
        <v>27</v>
      </c>
      <c r="H330" s="9" t="s">
        <v>106</v>
      </c>
    </row>
    <row r="331" spans="2:8" x14ac:dyDescent="0.25">
      <c r="B331" s="9" t="s">
        <v>445</v>
      </c>
      <c r="C331" s="9" t="s">
        <v>1175</v>
      </c>
      <c r="D331" s="9" t="s">
        <v>367</v>
      </c>
      <c r="E331" s="17">
        <v>42.5</v>
      </c>
      <c r="F331" s="9" t="s">
        <v>18</v>
      </c>
      <c r="G331" s="9" t="s">
        <v>27</v>
      </c>
      <c r="H331" s="9" t="s">
        <v>106</v>
      </c>
    </row>
    <row r="332" spans="2:8" x14ac:dyDescent="0.25">
      <c r="B332" s="12" t="s">
        <v>446</v>
      </c>
      <c r="C332" s="12" t="s">
        <v>1176</v>
      </c>
      <c r="D332" s="12" t="s">
        <v>73</v>
      </c>
      <c r="E332" s="19"/>
      <c r="F332" s="12" t="s">
        <v>74</v>
      </c>
      <c r="G332" s="12" t="s">
        <v>27</v>
      </c>
      <c r="H332" s="12" t="s">
        <v>106</v>
      </c>
    </row>
    <row r="333" spans="2:8" x14ac:dyDescent="0.25">
      <c r="B333" s="9" t="s">
        <v>447</v>
      </c>
      <c r="C333" s="9"/>
      <c r="D333" s="9" t="s">
        <v>228</v>
      </c>
      <c r="E333" s="17">
        <v>8.4</v>
      </c>
      <c r="F333" s="9" t="s">
        <v>79</v>
      </c>
      <c r="G333" s="9" t="s">
        <v>80</v>
      </c>
      <c r="H333" s="9" t="s">
        <v>106</v>
      </c>
    </row>
    <row r="334" spans="2:8" x14ac:dyDescent="0.25">
      <c r="B334" s="9" t="s">
        <v>448</v>
      </c>
      <c r="C334" s="9"/>
      <c r="D334" s="9" t="s">
        <v>230</v>
      </c>
      <c r="E334" s="17">
        <v>7.4</v>
      </c>
      <c r="F334" s="9" t="s">
        <v>79</v>
      </c>
      <c r="G334" s="9" t="s">
        <v>80</v>
      </c>
      <c r="H334" s="9" t="s">
        <v>106</v>
      </c>
    </row>
    <row r="335" spans="2:8" x14ac:dyDescent="0.25">
      <c r="B335" s="12" t="s">
        <v>449</v>
      </c>
      <c r="C335" s="12" t="s">
        <v>1177</v>
      </c>
      <c r="D335" s="12" t="s">
        <v>184</v>
      </c>
      <c r="E335" s="19"/>
      <c r="F335" s="12" t="s">
        <v>74</v>
      </c>
      <c r="G335" s="12" t="s">
        <v>27</v>
      </c>
      <c r="H335" s="12" t="s">
        <v>106</v>
      </c>
    </row>
    <row r="336" spans="2:8" x14ac:dyDescent="0.25">
      <c r="B336" s="9" t="s">
        <v>450</v>
      </c>
      <c r="C336" s="9"/>
      <c r="D336" s="9" t="s">
        <v>340</v>
      </c>
      <c r="E336" s="17">
        <v>1.4</v>
      </c>
      <c r="F336" s="9" t="s">
        <v>79</v>
      </c>
      <c r="G336" s="9" t="s">
        <v>80</v>
      </c>
      <c r="H336" s="9" t="s">
        <v>106</v>
      </c>
    </row>
    <row r="337" spans="2:8" x14ac:dyDescent="0.25">
      <c r="B337" s="9" t="s">
        <v>451</v>
      </c>
      <c r="C337" s="9"/>
      <c r="D337" s="9" t="s">
        <v>340</v>
      </c>
      <c r="E337" s="17">
        <v>1.4</v>
      </c>
      <c r="F337" s="9" t="s">
        <v>79</v>
      </c>
      <c r="G337" s="9" t="s">
        <v>80</v>
      </c>
      <c r="H337" s="9" t="s">
        <v>106</v>
      </c>
    </row>
    <row r="338" spans="2:8" x14ac:dyDescent="0.25">
      <c r="B338" s="9" t="s">
        <v>452</v>
      </c>
      <c r="C338" s="9"/>
      <c r="D338" s="9" t="s">
        <v>340</v>
      </c>
      <c r="E338" s="17">
        <v>1.4</v>
      </c>
      <c r="F338" s="9" t="s">
        <v>79</v>
      </c>
      <c r="G338" s="9" t="s">
        <v>80</v>
      </c>
      <c r="H338" s="9" t="s">
        <v>106</v>
      </c>
    </row>
    <row r="339" spans="2:8" x14ac:dyDescent="0.25">
      <c r="B339" s="9" t="s">
        <v>453</v>
      </c>
      <c r="C339" s="9"/>
      <c r="D339" s="9" t="s">
        <v>335</v>
      </c>
      <c r="E339" s="17">
        <v>1.4</v>
      </c>
      <c r="F339" s="9" t="s">
        <v>79</v>
      </c>
      <c r="G339" s="9" t="s">
        <v>80</v>
      </c>
      <c r="H339" s="9" t="s">
        <v>106</v>
      </c>
    </row>
    <row r="340" spans="2:8" x14ac:dyDescent="0.25">
      <c r="B340" s="9" t="s">
        <v>454</v>
      </c>
      <c r="C340" s="9"/>
      <c r="D340" s="9" t="s">
        <v>335</v>
      </c>
      <c r="E340" s="17">
        <v>1.4</v>
      </c>
      <c r="F340" s="9" t="s">
        <v>79</v>
      </c>
      <c r="G340" s="9" t="s">
        <v>80</v>
      </c>
      <c r="H340" s="9" t="s">
        <v>106</v>
      </c>
    </row>
    <row r="341" spans="2:8" x14ac:dyDescent="0.25">
      <c r="B341" s="9" t="s">
        <v>455</v>
      </c>
      <c r="C341" s="9"/>
      <c r="D341" s="9" t="s">
        <v>335</v>
      </c>
      <c r="E341" s="17">
        <v>1.4</v>
      </c>
      <c r="F341" s="9" t="s">
        <v>79</v>
      </c>
      <c r="G341" s="9" t="s">
        <v>80</v>
      </c>
      <c r="H341" s="9" t="s">
        <v>106</v>
      </c>
    </row>
    <row r="342" spans="2:8" x14ac:dyDescent="0.25">
      <c r="B342" s="61" t="s">
        <v>95</v>
      </c>
      <c r="C342" s="61"/>
      <c r="D342" s="61" t="s">
        <v>457</v>
      </c>
      <c r="E342" s="62">
        <f>SUM(E311:E341)</f>
        <v>1056.0000000000007</v>
      </c>
      <c r="F342" s="61"/>
      <c r="G342" s="57"/>
      <c r="H342" s="57"/>
    </row>
    <row r="344" spans="2:8" x14ac:dyDescent="0.25">
      <c r="B344" s="34" t="s">
        <v>0</v>
      </c>
      <c r="C344" s="34"/>
      <c r="D344" s="34" t="s">
        <v>1</v>
      </c>
      <c r="E344" s="35" t="s">
        <v>2</v>
      </c>
      <c r="F344" s="34" t="s">
        <v>3</v>
      </c>
      <c r="G344" s="34" t="s">
        <v>4</v>
      </c>
      <c r="H344" s="34" t="s">
        <v>5</v>
      </c>
    </row>
    <row r="345" spans="2:8" x14ac:dyDescent="0.25">
      <c r="B345" s="63" t="s">
        <v>494</v>
      </c>
      <c r="C345" s="63"/>
      <c r="D345" s="63"/>
      <c r="E345" s="64"/>
      <c r="F345" s="63"/>
      <c r="G345" s="63"/>
      <c r="H345" s="63"/>
    </row>
    <row r="346" spans="2:8" x14ac:dyDescent="0.25">
      <c r="B346" s="9" t="s">
        <v>458</v>
      </c>
      <c r="C346" s="9" t="s">
        <v>958</v>
      </c>
      <c r="D346" s="9" t="s">
        <v>43</v>
      </c>
      <c r="E346" s="17">
        <v>239.5</v>
      </c>
      <c r="F346" s="9" t="s">
        <v>18</v>
      </c>
      <c r="G346" s="9" t="s">
        <v>9</v>
      </c>
      <c r="H346" s="9" t="s">
        <v>106</v>
      </c>
    </row>
    <row r="347" spans="2:8" x14ac:dyDescent="0.25">
      <c r="B347" s="59" t="s">
        <v>459</v>
      </c>
      <c r="C347" s="59" t="s">
        <v>958</v>
      </c>
      <c r="D347" s="59" t="s">
        <v>279</v>
      </c>
      <c r="E347" s="17">
        <v>17.100000000000001</v>
      </c>
      <c r="F347" s="9" t="s">
        <v>32</v>
      </c>
      <c r="G347" s="9" t="s">
        <v>9</v>
      </c>
      <c r="H347" s="9" t="s">
        <v>224</v>
      </c>
    </row>
    <row r="348" spans="2:8" x14ac:dyDescent="0.25">
      <c r="B348" s="59" t="s">
        <v>460</v>
      </c>
      <c r="C348" s="59" t="s">
        <v>959</v>
      </c>
      <c r="D348" s="59" t="s">
        <v>8</v>
      </c>
      <c r="E348" s="17">
        <v>24</v>
      </c>
      <c r="F348" s="9" t="s">
        <v>8</v>
      </c>
      <c r="G348" s="9" t="s">
        <v>9</v>
      </c>
      <c r="H348" s="12" t="s">
        <v>224</v>
      </c>
    </row>
    <row r="349" spans="2:8" x14ac:dyDescent="0.25">
      <c r="B349" s="59" t="s">
        <v>461</v>
      </c>
      <c r="C349" s="59" t="s">
        <v>960</v>
      </c>
      <c r="D349" s="59" t="s">
        <v>462</v>
      </c>
      <c r="E349" s="17">
        <v>63.8</v>
      </c>
      <c r="F349" s="9" t="s">
        <v>8</v>
      </c>
      <c r="G349" s="9" t="s">
        <v>9</v>
      </c>
      <c r="H349" s="9" t="s">
        <v>224</v>
      </c>
    </row>
    <row r="350" spans="2:8" x14ac:dyDescent="0.25">
      <c r="B350" s="59" t="s">
        <v>463</v>
      </c>
      <c r="C350" s="59" t="s">
        <v>961</v>
      </c>
      <c r="D350" s="59" t="s">
        <v>258</v>
      </c>
      <c r="E350" s="17">
        <v>20.7</v>
      </c>
      <c r="F350" s="9" t="s">
        <v>32</v>
      </c>
      <c r="G350" s="9" t="s">
        <v>9</v>
      </c>
      <c r="H350" s="9" t="s">
        <v>224</v>
      </c>
    </row>
    <row r="351" spans="2:8" x14ac:dyDescent="0.25">
      <c r="B351" s="59" t="s">
        <v>464</v>
      </c>
      <c r="C351" s="59" t="s">
        <v>962</v>
      </c>
      <c r="D351" s="59" t="s">
        <v>436</v>
      </c>
      <c r="E351" s="17">
        <v>20.7</v>
      </c>
      <c r="F351" s="9" t="s">
        <v>32</v>
      </c>
      <c r="G351" s="9" t="s">
        <v>9</v>
      </c>
      <c r="H351" s="9" t="s">
        <v>224</v>
      </c>
    </row>
    <row r="352" spans="2:8" x14ac:dyDescent="0.25">
      <c r="B352" s="59" t="s">
        <v>465</v>
      </c>
      <c r="C352" s="59" t="s">
        <v>963</v>
      </c>
      <c r="D352" s="59" t="s">
        <v>466</v>
      </c>
      <c r="E352" s="17">
        <v>20.7</v>
      </c>
      <c r="F352" s="9" t="s">
        <v>32</v>
      </c>
      <c r="G352" s="9" t="s">
        <v>9</v>
      </c>
      <c r="H352" s="9" t="s">
        <v>224</v>
      </c>
    </row>
    <row r="353" spans="2:8" x14ac:dyDescent="0.25">
      <c r="B353" s="59" t="s">
        <v>467</v>
      </c>
      <c r="C353" s="59" t="s">
        <v>964</v>
      </c>
      <c r="D353" s="59" t="s">
        <v>466</v>
      </c>
      <c r="E353" s="17">
        <v>20.7</v>
      </c>
      <c r="F353" s="9" t="s">
        <v>32</v>
      </c>
      <c r="G353" s="9" t="s">
        <v>9</v>
      </c>
      <c r="H353" s="9" t="s">
        <v>224</v>
      </c>
    </row>
    <row r="354" spans="2:8" x14ac:dyDescent="0.25">
      <c r="B354" s="59" t="s">
        <v>468</v>
      </c>
      <c r="C354" s="59" t="s">
        <v>965</v>
      </c>
      <c r="D354" s="59" t="s">
        <v>469</v>
      </c>
      <c r="E354" s="17">
        <v>55</v>
      </c>
      <c r="F354" s="9" t="s">
        <v>32</v>
      </c>
      <c r="G354" s="9" t="s">
        <v>9</v>
      </c>
      <c r="H354" s="9" t="s">
        <v>224</v>
      </c>
    </row>
    <row r="355" spans="2:8" x14ac:dyDescent="0.25">
      <c r="B355" s="59" t="s">
        <v>470</v>
      </c>
      <c r="C355" s="59" t="s">
        <v>958</v>
      </c>
      <c r="D355" s="59" t="s">
        <v>471</v>
      </c>
      <c r="E355" s="17">
        <v>91.8</v>
      </c>
      <c r="F355" s="9" t="s">
        <v>32</v>
      </c>
      <c r="G355" s="9" t="s">
        <v>9</v>
      </c>
      <c r="H355" s="9" t="s">
        <v>224</v>
      </c>
    </row>
    <row r="356" spans="2:8" x14ac:dyDescent="0.25">
      <c r="B356" s="60" t="s">
        <v>472</v>
      </c>
      <c r="C356" s="60" t="s">
        <v>966</v>
      </c>
      <c r="D356" s="60" t="s">
        <v>214</v>
      </c>
      <c r="E356" s="19"/>
      <c r="F356" s="12" t="s">
        <v>74</v>
      </c>
      <c r="G356" s="12" t="s">
        <v>19</v>
      </c>
      <c r="H356" s="12" t="s">
        <v>224</v>
      </c>
    </row>
    <row r="357" spans="2:8" x14ac:dyDescent="0.25">
      <c r="B357" s="200" t="s">
        <v>473</v>
      </c>
      <c r="C357" s="200" t="s">
        <v>967</v>
      </c>
      <c r="D357" s="200" t="s">
        <v>474</v>
      </c>
      <c r="E357" s="199">
        <v>67.8</v>
      </c>
      <c r="F357" s="198" t="s">
        <v>8</v>
      </c>
      <c r="G357" s="198" t="s">
        <v>19</v>
      </c>
      <c r="H357" s="9" t="s">
        <v>224</v>
      </c>
    </row>
    <row r="358" spans="2:8" x14ac:dyDescent="0.25">
      <c r="B358" s="59" t="s">
        <v>475</v>
      </c>
      <c r="C358" s="59" t="s">
        <v>968</v>
      </c>
      <c r="D358" s="59" t="s">
        <v>476</v>
      </c>
      <c r="E358" s="17">
        <v>59.3</v>
      </c>
      <c r="F358" s="9" t="s">
        <v>8</v>
      </c>
      <c r="G358" s="9" t="s">
        <v>9</v>
      </c>
      <c r="H358" s="9" t="s">
        <v>224</v>
      </c>
    </row>
    <row r="359" spans="2:8" x14ac:dyDescent="0.25">
      <c r="B359" s="59" t="s">
        <v>477</v>
      </c>
      <c r="C359" s="59" t="s">
        <v>969</v>
      </c>
      <c r="D359" s="59" t="s">
        <v>39</v>
      </c>
      <c r="E359" s="17">
        <v>9.8000000000000007</v>
      </c>
      <c r="F359" s="9" t="s">
        <v>8</v>
      </c>
      <c r="G359" s="9" t="s">
        <v>9</v>
      </c>
      <c r="H359" s="9" t="s">
        <v>224</v>
      </c>
    </row>
    <row r="360" spans="2:8" x14ac:dyDescent="0.25">
      <c r="B360" s="59" t="s">
        <v>478</v>
      </c>
      <c r="C360" s="59" t="s">
        <v>970</v>
      </c>
      <c r="D360" s="59" t="s">
        <v>39</v>
      </c>
      <c r="E360" s="17">
        <v>9.8000000000000007</v>
      </c>
      <c r="F360" s="9" t="s">
        <v>8</v>
      </c>
      <c r="G360" s="9" t="s">
        <v>9</v>
      </c>
      <c r="H360" s="9" t="s">
        <v>224</v>
      </c>
    </row>
    <row r="361" spans="2:8" x14ac:dyDescent="0.25">
      <c r="B361" s="59" t="s">
        <v>479</v>
      </c>
      <c r="C361" s="59" t="s">
        <v>971</v>
      </c>
      <c r="D361" s="59" t="s">
        <v>39</v>
      </c>
      <c r="E361" s="17">
        <v>9.8000000000000007</v>
      </c>
      <c r="F361" s="9" t="s">
        <v>8</v>
      </c>
      <c r="G361" s="9" t="s">
        <v>9</v>
      </c>
      <c r="H361" s="9" t="s">
        <v>224</v>
      </c>
    </row>
    <row r="362" spans="2:8" x14ac:dyDescent="0.25">
      <c r="B362" s="59" t="s">
        <v>480</v>
      </c>
      <c r="C362" s="59" t="s">
        <v>972</v>
      </c>
      <c r="D362" s="59" t="s">
        <v>39</v>
      </c>
      <c r="E362" s="17">
        <v>11.9</v>
      </c>
      <c r="F362" s="9" t="s">
        <v>8</v>
      </c>
      <c r="G362" s="9" t="s">
        <v>9</v>
      </c>
      <c r="H362" s="9" t="s">
        <v>224</v>
      </c>
    </row>
    <row r="363" spans="2:8" x14ac:dyDescent="0.25">
      <c r="B363" s="59" t="s">
        <v>481</v>
      </c>
      <c r="C363" s="59" t="s">
        <v>973</v>
      </c>
      <c r="D363" s="59" t="s">
        <v>367</v>
      </c>
      <c r="E363" s="17">
        <v>40.6</v>
      </c>
      <c r="F363" s="9" t="s">
        <v>18</v>
      </c>
      <c r="G363" s="9" t="s">
        <v>27</v>
      </c>
      <c r="H363" s="9" t="s">
        <v>106</v>
      </c>
    </row>
    <row r="364" spans="2:8" x14ac:dyDescent="0.25">
      <c r="B364" s="59" t="s">
        <v>482</v>
      </c>
      <c r="C364" s="59" t="s">
        <v>974</v>
      </c>
      <c r="D364" s="59" t="s">
        <v>367</v>
      </c>
      <c r="E364" s="17">
        <v>42</v>
      </c>
      <c r="F364" s="9" t="s">
        <v>18</v>
      </c>
      <c r="G364" s="9" t="s">
        <v>27</v>
      </c>
      <c r="H364" s="9" t="s">
        <v>106</v>
      </c>
    </row>
    <row r="365" spans="2:8" x14ac:dyDescent="0.25">
      <c r="B365" s="60" t="s">
        <v>483</v>
      </c>
      <c r="C365" s="60"/>
      <c r="D365" s="12" t="s">
        <v>214</v>
      </c>
      <c r="E365" s="19"/>
      <c r="F365" s="12" t="s">
        <v>74</v>
      </c>
      <c r="G365" s="12" t="s">
        <v>19</v>
      </c>
      <c r="H365" s="12" t="s">
        <v>106</v>
      </c>
    </row>
    <row r="366" spans="2:8" x14ac:dyDescent="0.25">
      <c r="B366" s="60" t="s">
        <v>484</v>
      </c>
      <c r="C366" s="60" t="s">
        <v>975</v>
      </c>
      <c r="D366" s="60" t="s">
        <v>73</v>
      </c>
      <c r="E366" s="19"/>
      <c r="F366" s="12" t="s">
        <v>74</v>
      </c>
      <c r="G366" s="12" t="s">
        <v>27</v>
      </c>
      <c r="H366" s="12" t="s">
        <v>106</v>
      </c>
    </row>
    <row r="367" spans="2:8" x14ac:dyDescent="0.25">
      <c r="B367" s="9" t="s">
        <v>485</v>
      </c>
      <c r="C367" s="9"/>
      <c r="D367" s="9" t="s">
        <v>340</v>
      </c>
      <c r="E367" s="17">
        <v>1.4</v>
      </c>
      <c r="F367" s="9" t="s">
        <v>79</v>
      </c>
      <c r="G367" s="9" t="s">
        <v>80</v>
      </c>
      <c r="H367" s="9" t="s">
        <v>106</v>
      </c>
    </row>
    <row r="368" spans="2:8" x14ac:dyDescent="0.25">
      <c r="B368" s="9" t="s">
        <v>486</v>
      </c>
      <c r="C368" s="9"/>
      <c r="D368" s="9" t="s">
        <v>340</v>
      </c>
      <c r="E368" s="17">
        <v>1.4</v>
      </c>
      <c r="F368" s="9" t="s">
        <v>79</v>
      </c>
      <c r="G368" s="9" t="s">
        <v>80</v>
      </c>
      <c r="H368" s="9" t="s">
        <v>106</v>
      </c>
    </row>
    <row r="369" spans="2:8" x14ac:dyDescent="0.25">
      <c r="B369" s="9" t="s">
        <v>487</v>
      </c>
      <c r="C369" s="9"/>
      <c r="D369" s="9" t="s">
        <v>340</v>
      </c>
      <c r="E369" s="17">
        <v>1.4</v>
      </c>
      <c r="F369" s="9" t="s">
        <v>79</v>
      </c>
      <c r="G369" s="9" t="s">
        <v>80</v>
      </c>
      <c r="H369" s="9" t="s">
        <v>106</v>
      </c>
    </row>
    <row r="370" spans="2:8" x14ac:dyDescent="0.25">
      <c r="B370" s="9" t="s">
        <v>488</v>
      </c>
      <c r="C370" s="9"/>
      <c r="D370" s="9" t="s">
        <v>335</v>
      </c>
      <c r="E370" s="17">
        <v>1.4</v>
      </c>
      <c r="F370" s="9" t="s">
        <v>79</v>
      </c>
      <c r="G370" s="9" t="s">
        <v>80</v>
      </c>
      <c r="H370" s="9" t="s">
        <v>106</v>
      </c>
    </row>
    <row r="371" spans="2:8" x14ac:dyDescent="0.25">
      <c r="B371" s="9" t="s">
        <v>488</v>
      </c>
      <c r="C371" s="9"/>
      <c r="D371" s="9" t="s">
        <v>335</v>
      </c>
      <c r="E371" s="17">
        <v>1.4</v>
      </c>
      <c r="F371" s="9" t="s">
        <v>79</v>
      </c>
      <c r="G371" s="9" t="s">
        <v>80</v>
      </c>
      <c r="H371" s="9" t="s">
        <v>106</v>
      </c>
    </row>
    <row r="372" spans="2:8" x14ac:dyDescent="0.25">
      <c r="B372" s="9" t="s">
        <v>489</v>
      </c>
      <c r="C372" s="9"/>
      <c r="D372" s="9" t="s">
        <v>335</v>
      </c>
      <c r="E372" s="17">
        <v>1.4</v>
      </c>
      <c r="F372" s="9" t="s">
        <v>79</v>
      </c>
      <c r="G372" s="9" t="s">
        <v>80</v>
      </c>
      <c r="H372" s="9" t="s">
        <v>106</v>
      </c>
    </row>
    <row r="373" spans="2:8" x14ac:dyDescent="0.25">
      <c r="B373" s="9" t="s">
        <v>490</v>
      </c>
      <c r="C373" s="9"/>
      <c r="D373" s="9" t="s">
        <v>88</v>
      </c>
      <c r="E373" s="17">
        <v>8.4</v>
      </c>
      <c r="F373" s="9" t="s">
        <v>79</v>
      </c>
      <c r="G373" s="9" t="s">
        <v>80</v>
      </c>
      <c r="H373" s="9" t="s">
        <v>106</v>
      </c>
    </row>
    <row r="374" spans="2:8" x14ac:dyDescent="0.25">
      <c r="B374" s="9" t="s">
        <v>491</v>
      </c>
      <c r="C374" s="9"/>
      <c r="D374" s="9" t="s">
        <v>90</v>
      </c>
      <c r="E374" s="17">
        <v>7.4</v>
      </c>
      <c r="F374" s="9" t="s">
        <v>79</v>
      </c>
      <c r="G374" s="9" t="s">
        <v>80</v>
      </c>
      <c r="H374" s="9" t="s">
        <v>106</v>
      </c>
    </row>
    <row r="375" spans="2:8" x14ac:dyDescent="0.25">
      <c r="B375" s="9" t="s">
        <v>492</v>
      </c>
      <c r="C375" s="9"/>
      <c r="D375" s="9" t="s">
        <v>92</v>
      </c>
      <c r="E375" s="17">
        <v>4.7</v>
      </c>
      <c r="F375" s="9" t="s">
        <v>79</v>
      </c>
      <c r="G375" s="9" t="s">
        <v>80</v>
      </c>
      <c r="H375" s="9" t="s">
        <v>106</v>
      </c>
    </row>
    <row r="376" spans="2:8" x14ac:dyDescent="0.25">
      <c r="B376" s="12" t="s">
        <v>493</v>
      </c>
      <c r="C376" s="12" t="s">
        <v>976</v>
      </c>
      <c r="D376" s="12" t="s">
        <v>130</v>
      </c>
      <c r="E376" s="19"/>
      <c r="F376" s="12" t="s">
        <v>131</v>
      </c>
      <c r="G376" s="12" t="s">
        <v>27</v>
      </c>
      <c r="H376" s="12" t="s">
        <v>106</v>
      </c>
    </row>
    <row r="377" spans="2:8" x14ac:dyDescent="0.25">
      <c r="B377" s="66" t="s">
        <v>95</v>
      </c>
      <c r="C377" s="66"/>
      <c r="D377" s="66" t="s">
        <v>495</v>
      </c>
      <c r="E377" s="67">
        <f>SUM(E346:E376)</f>
        <v>853.89999999999964</v>
      </c>
      <c r="F377" s="63"/>
      <c r="G377" s="63"/>
      <c r="H377" s="63"/>
    </row>
    <row r="379" spans="2:8" x14ac:dyDescent="0.25">
      <c r="B379" s="34" t="s">
        <v>0</v>
      </c>
      <c r="C379" s="34"/>
      <c r="D379" s="34" t="s">
        <v>1</v>
      </c>
      <c r="E379" s="35" t="s">
        <v>2</v>
      </c>
      <c r="F379" s="34" t="s">
        <v>3</v>
      </c>
      <c r="G379" s="34" t="s">
        <v>4</v>
      </c>
      <c r="H379" s="34" t="s">
        <v>5</v>
      </c>
    </row>
    <row r="380" spans="2:8" x14ac:dyDescent="0.25">
      <c r="B380" s="68" t="s">
        <v>529</v>
      </c>
      <c r="C380" s="68"/>
      <c r="D380" s="68"/>
      <c r="E380" s="69"/>
      <c r="F380" s="68"/>
      <c r="G380" s="68"/>
      <c r="H380" s="68"/>
    </row>
    <row r="381" spans="2:8" x14ac:dyDescent="0.25">
      <c r="B381" s="9" t="s">
        <v>496</v>
      </c>
      <c r="C381" s="9" t="s">
        <v>997</v>
      </c>
      <c r="D381" s="9" t="s">
        <v>43</v>
      </c>
      <c r="E381" s="17">
        <v>208.5</v>
      </c>
      <c r="F381" s="9" t="s">
        <v>18</v>
      </c>
      <c r="G381" s="9" t="s">
        <v>9</v>
      </c>
      <c r="H381" s="9" t="s">
        <v>314</v>
      </c>
    </row>
    <row r="382" spans="2:8" x14ac:dyDescent="0.25">
      <c r="B382" s="59" t="s">
        <v>497</v>
      </c>
      <c r="C382" s="59" t="s">
        <v>998</v>
      </c>
      <c r="D382" s="59" t="s">
        <v>145</v>
      </c>
      <c r="E382" s="17">
        <v>52</v>
      </c>
      <c r="F382" s="9" t="s">
        <v>8</v>
      </c>
      <c r="G382" s="9" t="s">
        <v>9</v>
      </c>
      <c r="H382" s="9" t="s">
        <v>314</v>
      </c>
    </row>
    <row r="383" spans="2:8" x14ac:dyDescent="0.25">
      <c r="B383" s="60" t="s">
        <v>498</v>
      </c>
      <c r="C383" s="60" t="s">
        <v>999</v>
      </c>
      <c r="D383" s="60" t="s">
        <v>115</v>
      </c>
      <c r="E383" s="19"/>
      <c r="F383" s="12" t="s">
        <v>74</v>
      </c>
      <c r="G383" s="12" t="s">
        <v>19</v>
      </c>
      <c r="H383" s="12" t="s">
        <v>314</v>
      </c>
    </row>
    <row r="384" spans="2:8" x14ac:dyDescent="0.25">
      <c r="B384" s="59" t="s">
        <v>499</v>
      </c>
      <c r="C384" s="59" t="s">
        <v>1000</v>
      </c>
      <c r="D384" s="59" t="s">
        <v>500</v>
      </c>
      <c r="E384" s="17">
        <v>105.6</v>
      </c>
      <c r="F384" s="9" t="s">
        <v>8</v>
      </c>
      <c r="G384" s="9" t="s">
        <v>9</v>
      </c>
      <c r="H384" s="9" t="s">
        <v>314</v>
      </c>
    </row>
    <row r="385" spans="2:8" x14ac:dyDescent="0.25">
      <c r="B385" s="59" t="s">
        <v>501</v>
      </c>
      <c r="C385" s="59" t="s">
        <v>1001</v>
      </c>
      <c r="D385" s="59" t="s">
        <v>502</v>
      </c>
      <c r="E385" s="17">
        <v>68.900000000000006</v>
      </c>
      <c r="F385" s="9" t="s">
        <v>8</v>
      </c>
      <c r="G385" s="9" t="s">
        <v>9</v>
      </c>
      <c r="H385" s="9" t="s">
        <v>314</v>
      </c>
    </row>
    <row r="386" spans="2:8" x14ac:dyDescent="0.25">
      <c r="B386" s="59" t="s">
        <v>503</v>
      </c>
      <c r="C386" s="59" t="s">
        <v>1002</v>
      </c>
      <c r="D386" s="59" t="s">
        <v>504</v>
      </c>
      <c r="E386" s="17">
        <v>69.7</v>
      </c>
      <c r="F386" s="9" t="s">
        <v>8</v>
      </c>
      <c r="G386" s="9" t="s">
        <v>9</v>
      </c>
      <c r="H386" s="9" t="s">
        <v>314</v>
      </c>
    </row>
    <row r="387" spans="2:8" x14ac:dyDescent="0.25">
      <c r="B387" s="59" t="s">
        <v>505</v>
      </c>
      <c r="C387" s="59" t="s">
        <v>1003</v>
      </c>
      <c r="D387" s="59" t="s">
        <v>506</v>
      </c>
      <c r="E387" s="17">
        <v>69.2</v>
      </c>
      <c r="F387" s="9" t="s">
        <v>8</v>
      </c>
      <c r="G387" s="9" t="s">
        <v>9</v>
      </c>
      <c r="H387" s="9" t="s">
        <v>314</v>
      </c>
    </row>
    <row r="388" spans="2:8" x14ac:dyDescent="0.25">
      <c r="B388" s="59" t="s">
        <v>507</v>
      </c>
      <c r="C388" s="59" t="s">
        <v>1004</v>
      </c>
      <c r="D388" s="59" t="s">
        <v>145</v>
      </c>
      <c r="E388" s="17">
        <v>44.1</v>
      </c>
      <c r="F388" s="9" t="s">
        <v>8</v>
      </c>
      <c r="G388" s="9" t="s">
        <v>9</v>
      </c>
      <c r="H388" s="9" t="s">
        <v>314</v>
      </c>
    </row>
    <row r="389" spans="2:8" x14ac:dyDescent="0.25">
      <c r="B389" s="59" t="s">
        <v>508</v>
      </c>
      <c r="C389" s="59" t="s">
        <v>1005</v>
      </c>
      <c r="D389" s="59" t="s">
        <v>509</v>
      </c>
      <c r="E389" s="17">
        <v>59</v>
      </c>
      <c r="F389" s="9" t="s">
        <v>8</v>
      </c>
      <c r="G389" s="9" t="s">
        <v>9</v>
      </c>
      <c r="H389" s="9" t="s">
        <v>314</v>
      </c>
    </row>
    <row r="390" spans="2:8" x14ac:dyDescent="0.25">
      <c r="B390" s="59" t="s">
        <v>510</v>
      </c>
      <c r="C390" s="59" t="s">
        <v>1006</v>
      </c>
      <c r="D390" s="59" t="s">
        <v>279</v>
      </c>
      <c r="E390" s="17">
        <v>17.3</v>
      </c>
      <c r="F390" s="9" t="s">
        <v>32</v>
      </c>
      <c r="G390" s="9" t="s">
        <v>9</v>
      </c>
      <c r="H390" s="9" t="s">
        <v>314</v>
      </c>
    </row>
    <row r="391" spans="2:8" x14ac:dyDescent="0.25">
      <c r="B391" s="59" t="s">
        <v>511</v>
      </c>
      <c r="C391" s="65" t="s">
        <v>1006</v>
      </c>
      <c r="D391" s="59" t="s">
        <v>512</v>
      </c>
      <c r="E391" s="17">
        <v>20.2</v>
      </c>
      <c r="F391" s="9" t="s">
        <v>32</v>
      </c>
      <c r="G391" s="9" t="s">
        <v>9</v>
      </c>
      <c r="H391" s="9" t="s">
        <v>314</v>
      </c>
    </row>
    <row r="392" spans="2:8" x14ac:dyDescent="0.25">
      <c r="B392" s="59" t="s">
        <v>513</v>
      </c>
      <c r="C392" s="59" t="s">
        <v>1007</v>
      </c>
      <c r="D392" s="59" t="s">
        <v>35</v>
      </c>
      <c r="E392" s="17">
        <v>74.5</v>
      </c>
      <c r="F392" s="9" t="s">
        <v>8</v>
      </c>
      <c r="G392" s="9" t="s">
        <v>9</v>
      </c>
      <c r="H392" s="9" t="s">
        <v>314</v>
      </c>
    </row>
    <row r="393" spans="2:8" x14ac:dyDescent="0.25">
      <c r="B393" s="59" t="s">
        <v>514</v>
      </c>
      <c r="C393" s="59" t="s">
        <v>1008</v>
      </c>
      <c r="D393" s="59" t="s">
        <v>367</v>
      </c>
      <c r="E393" s="17">
        <v>39.799999999999997</v>
      </c>
      <c r="F393" s="9" t="s">
        <v>18</v>
      </c>
      <c r="G393" s="9" t="s">
        <v>27</v>
      </c>
      <c r="H393" s="9" t="s">
        <v>106</v>
      </c>
    </row>
    <row r="394" spans="2:8" x14ac:dyDescent="0.25">
      <c r="B394" s="59" t="s">
        <v>515</v>
      </c>
      <c r="C394" s="59" t="s">
        <v>1009</v>
      </c>
      <c r="D394" s="59" t="s">
        <v>367</v>
      </c>
      <c r="E394" s="17">
        <v>39.4</v>
      </c>
      <c r="F394" s="9" t="s">
        <v>18</v>
      </c>
      <c r="G394" s="9" t="s">
        <v>27</v>
      </c>
      <c r="H394" s="9" t="s">
        <v>106</v>
      </c>
    </row>
    <row r="395" spans="2:8" x14ac:dyDescent="0.25">
      <c r="B395" s="59" t="s">
        <v>516</v>
      </c>
      <c r="C395" s="59"/>
      <c r="D395" s="9" t="s">
        <v>78</v>
      </c>
      <c r="E395" s="17">
        <v>1.4</v>
      </c>
      <c r="F395" s="9" t="s">
        <v>79</v>
      </c>
      <c r="G395" s="9" t="s">
        <v>80</v>
      </c>
      <c r="H395" s="9" t="s">
        <v>106</v>
      </c>
    </row>
    <row r="396" spans="2:8" x14ac:dyDescent="0.25">
      <c r="B396" s="59" t="s">
        <v>517</v>
      </c>
      <c r="C396" s="59"/>
      <c r="D396" s="9" t="s">
        <v>78</v>
      </c>
      <c r="E396" s="17">
        <v>1.4</v>
      </c>
      <c r="F396" s="9" t="s">
        <v>79</v>
      </c>
      <c r="G396" s="9" t="s">
        <v>80</v>
      </c>
      <c r="H396" s="9" t="s">
        <v>106</v>
      </c>
    </row>
    <row r="397" spans="2:8" x14ac:dyDescent="0.25">
      <c r="B397" s="59" t="s">
        <v>518</v>
      </c>
      <c r="C397" s="59"/>
      <c r="D397" s="9" t="s">
        <v>78</v>
      </c>
      <c r="E397" s="17">
        <v>1.4</v>
      </c>
      <c r="F397" s="9" t="s">
        <v>79</v>
      </c>
      <c r="G397" s="9" t="s">
        <v>80</v>
      </c>
      <c r="H397" s="9" t="s">
        <v>106</v>
      </c>
    </row>
    <row r="398" spans="2:8" x14ac:dyDescent="0.25">
      <c r="B398" s="59" t="s">
        <v>519</v>
      </c>
      <c r="C398" s="59"/>
      <c r="D398" s="9" t="s">
        <v>84</v>
      </c>
      <c r="E398" s="17">
        <v>1.4</v>
      </c>
      <c r="F398" s="9" t="s">
        <v>79</v>
      </c>
      <c r="G398" s="9" t="s">
        <v>80</v>
      </c>
      <c r="H398" s="9" t="s">
        <v>106</v>
      </c>
    </row>
    <row r="399" spans="2:8" x14ac:dyDescent="0.25">
      <c r="B399" s="59" t="s">
        <v>520</v>
      </c>
      <c r="C399" s="59"/>
      <c r="D399" s="9" t="s">
        <v>84</v>
      </c>
      <c r="E399" s="17">
        <v>1.4</v>
      </c>
      <c r="F399" s="9" t="s">
        <v>79</v>
      </c>
      <c r="G399" s="9" t="s">
        <v>80</v>
      </c>
      <c r="H399" s="9" t="s">
        <v>106</v>
      </c>
    </row>
    <row r="400" spans="2:8" x14ac:dyDescent="0.25">
      <c r="B400" s="59" t="s">
        <v>521</v>
      </c>
      <c r="C400" s="59"/>
      <c r="D400" s="9" t="s">
        <v>84</v>
      </c>
      <c r="E400" s="17">
        <v>1.4</v>
      </c>
      <c r="F400" s="9" t="s">
        <v>79</v>
      </c>
      <c r="G400" s="9" t="s">
        <v>80</v>
      </c>
      <c r="H400" s="9" t="s">
        <v>106</v>
      </c>
    </row>
    <row r="401" spans="2:8" x14ac:dyDescent="0.25">
      <c r="B401" s="60" t="s">
        <v>522</v>
      </c>
      <c r="C401" s="60" t="s">
        <v>1010</v>
      </c>
      <c r="D401" s="12" t="s">
        <v>523</v>
      </c>
      <c r="E401" s="19"/>
      <c r="F401" s="12" t="s">
        <v>74</v>
      </c>
      <c r="G401" s="12" t="s">
        <v>27</v>
      </c>
      <c r="H401" s="12" t="s">
        <v>106</v>
      </c>
    </row>
    <row r="402" spans="2:8" x14ac:dyDescent="0.25">
      <c r="B402" s="59" t="s">
        <v>524</v>
      </c>
      <c r="C402" s="59"/>
      <c r="D402" s="9" t="s">
        <v>88</v>
      </c>
      <c r="E402" s="17">
        <v>8.4</v>
      </c>
      <c r="F402" s="9" t="s">
        <v>79</v>
      </c>
      <c r="G402" s="9" t="s">
        <v>80</v>
      </c>
      <c r="H402" s="9" t="s">
        <v>106</v>
      </c>
    </row>
    <row r="403" spans="2:8" x14ac:dyDescent="0.25">
      <c r="B403" s="59" t="s">
        <v>525</v>
      </c>
      <c r="C403" s="59"/>
      <c r="D403" s="9" t="s">
        <v>90</v>
      </c>
      <c r="E403" s="17">
        <v>7.4</v>
      </c>
      <c r="F403" s="9" t="s">
        <v>79</v>
      </c>
      <c r="G403" s="9" t="s">
        <v>80</v>
      </c>
      <c r="H403" s="9" t="s">
        <v>106</v>
      </c>
    </row>
    <row r="404" spans="2:8" x14ac:dyDescent="0.25">
      <c r="B404" s="59" t="s">
        <v>526</v>
      </c>
      <c r="C404" s="59"/>
      <c r="D404" s="9" t="s">
        <v>92</v>
      </c>
      <c r="E404" s="17">
        <v>4.8</v>
      </c>
      <c r="F404" s="9" t="s">
        <v>79</v>
      </c>
      <c r="G404" s="9" t="s">
        <v>80</v>
      </c>
      <c r="H404" s="9" t="s">
        <v>106</v>
      </c>
    </row>
    <row r="405" spans="2:8" x14ac:dyDescent="0.25">
      <c r="B405" s="60" t="s">
        <v>527</v>
      </c>
      <c r="C405" s="60" t="s">
        <v>1011</v>
      </c>
      <c r="D405" s="12" t="s">
        <v>130</v>
      </c>
      <c r="E405" s="19"/>
      <c r="F405" s="12" t="s">
        <v>528</v>
      </c>
      <c r="G405" s="12" t="s">
        <v>19</v>
      </c>
      <c r="H405" s="12" t="s">
        <v>106</v>
      </c>
    </row>
    <row r="406" spans="2:8" x14ac:dyDescent="0.25">
      <c r="B406" s="70" t="s">
        <v>95</v>
      </c>
      <c r="C406" s="70"/>
      <c r="D406" s="70" t="s">
        <v>639</v>
      </c>
      <c r="E406" s="71">
        <f>SUM(E381:E405)</f>
        <v>897.1999999999997</v>
      </c>
      <c r="F406" s="30"/>
      <c r="G406" s="30"/>
      <c r="H406" s="30"/>
    </row>
    <row r="408" spans="2:8" x14ac:dyDescent="0.25">
      <c r="B408" s="34" t="s">
        <v>0</v>
      </c>
      <c r="C408" s="34"/>
      <c r="D408" s="34" t="s">
        <v>1</v>
      </c>
      <c r="E408" s="35" t="s">
        <v>2</v>
      </c>
      <c r="F408" s="34" t="s">
        <v>3</v>
      </c>
      <c r="G408" s="34" t="s">
        <v>4</v>
      </c>
      <c r="H408" s="34" t="s">
        <v>5</v>
      </c>
    </row>
    <row r="409" spans="2:8" x14ac:dyDescent="0.25">
      <c r="B409" s="72" t="s">
        <v>570</v>
      </c>
      <c r="C409" s="72"/>
      <c r="D409" s="72"/>
      <c r="E409" s="73"/>
      <c r="F409" s="72"/>
      <c r="G409" s="72"/>
      <c r="H409" s="72"/>
    </row>
    <row r="410" spans="2:8" x14ac:dyDescent="0.25">
      <c r="B410" s="59" t="s">
        <v>530</v>
      </c>
      <c r="C410" s="59" t="s">
        <v>1037</v>
      </c>
      <c r="D410" s="9" t="s">
        <v>43</v>
      </c>
      <c r="E410" s="17">
        <v>378</v>
      </c>
      <c r="F410" s="9" t="s">
        <v>18</v>
      </c>
      <c r="G410" s="9" t="s">
        <v>9</v>
      </c>
      <c r="H410" s="9" t="s">
        <v>106</v>
      </c>
    </row>
    <row r="411" spans="2:8" x14ac:dyDescent="0.25">
      <c r="B411" s="59" t="s">
        <v>531</v>
      </c>
      <c r="C411" s="59" t="s">
        <v>1367</v>
      </c>
      <c r="D411" s="59" t="s">
        <v>8</v>
      </c>
      <c r="E411" s="17">
        <v>45.3</v>
      </c>
      <c r="F411" s="9" t="s">
        <v>8</v>
      </c>
      <c r="G411" s="9" t="s">
        <v>9</v>
      </c>
      <c r="H411" s="9" t="s">
        <v>320</v>
      </c>
    </row>
    <row r="412" spans="2:8" x14ac:dyDescent="0.25">
      <c r="B412" s="59" t="s">
        <v>532</v>
      </c>
      <c r="C412" s="59" t="s">
        <v>1038</v>
      </c>
      <c r="D412" s="59" t="s">
        <v>8</v>
      </c>
      <c r="E412" s="17">
        <v>82.7</v>
      </c>
      <c r="F412" s="9" t="s">
        <v>8</v>
      </c>
      <c r="G412" s="9" t="s">
        <v>9</v>
      </c>
      <c r="H412" s="9" t="s">
        <v>320</v>
      </c>
    </row>
    <row r="413" spans="2:8" x14ac:dyDescent="0.25">
      <c r="B413" s="59" t="s">
        <v>534</v>
      </c>
      <c r="C413" s="59" t="s">
        <v>1039</v>
      </c>
      <c r="D413" s="59" t="s">
        <v>8</v>
      </c>
      <c r="E413" s="17">
        <v>44.1</v>
      </c>
      <c r="F413" s="9" t="s">
        <v>8</v>
      </c>
      <c r="G413" s="9" t="s">
        <v>9</v>
      </c>
      <c r="H413" s="9" t="s">
        <v>320</v>
      </c>
    </row>
    <row r="414" spans="2:8" x14ac:dyDescent="0.25">
      <c r="B414" s="59" t="s">
        <v>535</v>
      </c>
      <c r="C414" s="59" t="s">
        <v>1040</v>
      </c>
      <c r="D414" s="59" t="s">
        <v>8</v>
      </c>
      <c r="E414" s="17">
        <v>59.2</v>
      </c>
      <c r="F414" s="9" t="s">
        <v>8</v>
      </c>
      <c r="G414" s="9" t="s">
        <v>9</v>
      </c>
      <c r="H414" s="9" t="s">
        <v>320</v>
      </c>
    </row>
    <row r="415" spans="2:8" x14ac:dyDescent="0.25">
      <c r="B415" s="59" t="s">
        <v>536</v>
      </c>
      <c r="C415" s="59" t="s">
        <v>1041</v>
      </c>
      <c r="D415" s="59" t="s">
        <v>8</v>
      </c>
      <c r="E415" s="17">
        <v>59.2</v>
      </c>
      <c r="F415" s="9" t="s">
        <v>8</v>
      </c>
      <c r="G415" s="9" t="s">
        <v>9</v>
      </c>
      <c r="H415" s="9" t="s">
        <v>320</v>
      </c>
    </row>
    <row r="416" spans="2:8" x14ac:dyDescent="0.25">
      <c r="B416" s="59" t="s">
        <v>537</v>
      </c>
      <c r="C416" s="59" t="s">
        <v>1042</v>
      </c>
      <c r="D416" s="59" t="s">
        <v>145</v>
      </c>
      <c r="E416" s="17">
        <f>60.6+61.1</f>
        <v>121.7</v>
      </c>
      <c r="F416" s="9" t="s">
        <v>8</v>
      </c>
      <c r="G416" s="9" t="s">
        <v>9</v>
      </c>
      <c r="H416" s="9" t="s">
        <v>320</v>
      </c>
    </row>
    <row r="417" spans="2:9" x14ac:dyDescent="0.25">
      <c r="B417" s="59" t="s">
        <v>538</v>
      </c>
      <c r="C417" s="59" t="s">
        <v>1043</v>
      </c>
      <c r="D417" s="59" t="s">
        <v>8</v>
      </c>
      <c r="E417" s="17">
        <v>39.1</v>
      </c>
      <c r="F417" s="9" t="s">
        <v>8</v>
      </c>
      <c r="G417" s="9" t="s">
        <v>9</v>
      </c>
      <c r="H417" s="12" t="s">
        <v>106</v>
      </c>
    </row>
    <row r="418" spans="2:9" x14ac:dyDescent="0.25">
      <c r="B418" s="59" t="s">
        <v>539</v>
      </c>
      <c r="C418" s="59"/>
      <c r="D418" s="59" t="s">
        <v>57</v>
      </c>
      <c r="E418" s="17">
        <v>13.1</v>
      </c>
      <c r="F418" s="9" t="s">
        <v>18</v>
      </c>
      <c r="G418" s="9" t="s">
        <v>27</v>
      </c>
      <c r="H418" s="9" t="s">
        <v>106</v>
      </c>
    </row>
    <row r="419" spans="2:9" x14ac:dyDescent="0.25">
      <c r="B419" s="59" t="s">
        <v>540</v>
      </c>
      <c r="C419" s="59" t="s">
        <v>1044</v>
      </c>
      <c r="D419" s="59" t="s">
        <v>31</v>
      </c>
      <c r="E419" s="17">
        <v>117.9</v>
      </c>
      <c r="F419" s="9" t="s">
        <v>32</v>
      </c>
      <c r="G419" s="9" t="s">
        <v>9</v>
      </c>
      <c r="H419" s="9" t="s">
        <v>320</v>
      </c>
    </row>
    <row r="420" spans="2:9" x14ac:dyDescent="0.25">
      <c r="B420" s="59" t="s">
        <v>541</v>
      </c>
      <c r="C420" s="59" t="s">
        <v>1353</v>
      </c>
      <c r="D420" s="59" t="s">
        <v>35</v>
      </c>
      <c r="E420" s="17">
        <v>89.4</v>
      </c>
      <c r="F420" s="9" t="s">
        <v>18</v>
      </c>
      <c r="G420" s="9" t="s">
        <v>9</v>
      </c>
      <c r="H420" s="9" t="s">
        <v>320</v>
      </c>
    </row>
    <row r="421" spans="2:9" x14ac:dyDescent="0.25">
      <c r="B421" s="59"/>
      <c r="C421" s="59" t="s">
        <v>1340</v>
      </c>
      <c r="D421" s="59" t="s">
        <v>8</v>
      </c>
      <c r="E421" s="17">
        <v>51</v>
      </c>
      <c r="F421" s="9" t="s">
        <v>8</v>
      </c>
      <c r="G421" s="9" t="s">
        <v>9</v>
      </c>
      <c r="H421" s="9"/>
    </row>
    <row r="422" spans="2:9" x14ac:dyDescent="0.25">
      <c r="B422" s="59"/>
      <c r="C422" s="59" t="s">
        <v>1354</v>
      </c>
      <c r="D422" s="59" t="s">
        <v>8</v>
      </c>
      <c r="E422" s="17">
        <v>49.6</v>
      </c>
      <c r="F422" s="9" t="s">
        <v>8</v>
      </c>
      <c r="G422" s="9" t="s">
        <v>9</v>
      </c>
      <c r="H422" s="9"/>
    </row>
    <row r="423" spans="2:9" x14ac:dyDescent="0.25">
      <c r="B423" s="59" t="s">
        <v>542</v>
      </c>
      <c r="C423" s="59" t="s">
        <v>1045</v>
      </c>
      <c r="D423" s="59" t="s">
        <v>436</v>
      </c>
      <c r="E423" s="17">
        <v>27.6</v>
      </c>
      <c r="F423" s="9" t="s">
        <v>32</v>
      </c>
      <c r="G423" s="9" t="s">
        <v>9</v>
      </c>
      <c r="H423" s="9" t="s">
        <v>320</v>
      </c>
    </row>
    <row r="424" spans="2:9" x14ac:dyDescent="0.25">
      <c r="B424" s="59" t="s">
        <v>543</v>
      </c>
      <c r="C424" s="59" t="s">
        <v>1046</v>
      </c>
      <c r="D424" s="59" t="s">
        <v>544</v>
      </c>
      <c r="E424" s="17">
        <v>60.9</v>
      </c>
      <c r="F424" s="9" t="s">
        <v>8</v>
      </c>
      <c r="G424" s="9" t="s">
        <v>9</v>
      </c>
      <c r="H424" s="9" t="s">
        <v>320</v>
      </c>
    </row>
    <row r="425" spans="2:9" x14ac:dyDescent="0.25">
      <c r="B425" s="59" t="s">
        <v>545</v>
      </c>
      <c r="C425" s="59" t="s">
        <v>1047</v>
      </c>
      <c r="D425" s="59" t="s">
        <v>8</v>
      </c>
      <c r="E425" s="17">
        <v>82.3</v>
      </c>
      <c r="F425" s="9" t="s">
        <v>8</v>
      </c>
      <c r="G425" s="9" t="s">
        <v>9</v>
      </c>
      <c r="H425" s="9" t="s">
        <v>320</v>
      </c>
    </row>
    <row r="426" spans="2:9" x14ac:dyDescent="0.25">
      <c r="B426" s="59" t="s">
        <v>546</v>
      </c>
      <c r="C426" s="59" t="s">
        <v>1048</v>
      </c>
      <c r="D426" s="59" t="s">
        <v>39</v>
      </c>
      <c r="E426" s="17">
        <v>10</v>
      </c>
      <c r="F426" s="9" t="s">
        <v>32</v>
      </c>
      <c r="G426" s="9" t="s">
        <v>9</v>
      </c>
      <c r="H426" s="9" t="s">
        <v>320</v>
      </c>
    </row>
    <row r="427" spans="2:9" x14ac:dyDescent="0.25">
      <c r="B427" s="59" t="s">
        <v>547</v>
      </c>
      <c r="C427" s="59" t="s">
        <v>1049</v>
      </c>
      <c r="D427" s="59" t="s">
        <v>39</v>
      </c>
      <c r="E427" s="17">
        <v>10</v>
      </c>
      <c r="F427" s="9" t="s">
        <v>32</v>
      </c>
      <c r="G427" s="9" t="s">
        <v>9</v>
      </c>
      <c r="H427" s="9" t="s">
        <v>320</v>
      </c>
      <c r="I427" s="8"/>
    </row>
    <row r="428" spans="2:9" x14ac:dyDescent="0.25">
      <c r="B428" s="59" t="s">
        <v>548</v>
      </c>
      <c r="C428" s="59" t="s">
        <v>1050</v>
      </c>
      <c r="D428" s="59" t="s">
        <v>39</v>
      </c>
      <c r="E428" s="17">
        <v>10</v>
      </c>
      <c r="F428" s="9" t="s">
        <v>32</v>
      </c>
      <c r="G428" s="9" t="s">
        <v>9</v>
      </c>
      <c r="H428" s="9" t="s">
        <v>320</v>
      </c>
    </row>
    <row r="429" spans="2:9" x14ac:dyDescent="0.25">
      <c r="B429" s="59" t="s">
        <v>549</v>
      </c>
      <c r="C429" s="59" t="s">
        <v>1051</v>
      </c>
      <c r="D429" s="59" t="s">
        <v>500</v>
      </c>
      <c r="E429" s="17">
        <v>13.4</v>
      </c>
      <c r="F429" s="9" t="s">
        <v>32</v>
      </c>
      <c r="G429" s="9" t="s">
        <v>9</v>
      </c>
      <c r="H429" s="9" t="s">
        <v>320</v>
      </c>
    </row>
    <row r="430" spans="2:9" x14ac:dyDescent="0.25">
      <c r="B430" s="59" t="s">
        <v>550</v>
      </c>
      <c r="C430" s="59" t="s">
        <v>1052</v>
      </c>
      <c r="D430" s="59" t="s">
        <v>500</v>
      </c>
      <c r="E430" s="17">
        <v>13.4</v>
      </c>
      <c r="F430" s="9" t="s">
        <v>32</v>
      </c>
      <c r="G430" s="9" t="s">
        <v>9</v>
      </c>
      <c r="H430" s="9" t="s">
        <v>320</v>
      </c>
    </row>
    <row r="431" spans="2:9" x14ac:dyDescent="0.25">
      <c r="B431" s="59" t="s">
        <v>551</v>
      </c>
      <c r="C431" s="59" t="s">
        <v>1053</v>
      </c>
      <c r="D431" s="59" t="s">
        <v>500</v>
      </c>
      <c r="E431" s="17">
        <v>13.4</v>
      </c>
      <c r="F431" s="9" t="s">
        <v>32</v>
      </c>
      <c r="G431" s="9" t="s">
        <v>9</v>
      </c>
      <c r="H431" s="9" t="s">
        <v>320</v>
      </c>
    </row>
    <row r="432" spans="2:9" x14ac:dyDescent="0.25">
      <c r="B432" s="59" t="s">
        <v>552</v>
      </c>
      <c r="C432" s="59" t="s">
        <v>1054</v>
      </c>
      <c r="D432" s="59" t="s">
        <v>8</v>
      </c>
      <c r="E432" s="17">
        <v>45</v>
      </c>
      <c r="F432" s="9" t="s">
        <v>8</v>
      </c>
      <c r="G432" s="9" t="s">
        <v>9</v>
      </c>
      <c r="H432" s="9" t="s">
        <v>320</v>
      </c>
    </row>
    <row r="433" spans="2:8" x14ac:dyDescent="0.25">
      <c r="B433" s="59" t="s">
        <v>553</v>
      </c>
      <c r="C433" s="59" t="s">
        <v>1341</v>
      </c>
      <c r="D433" s="59" t="s">
        <v>554</v>
      </c>
      <c r="E433" s="17">
        <v>10.3</v>
      </c>
      <c r="F433" s="9" t="s">
        <v>18</v>
      </c>
      <c r="G433" s="9" t="s">
        <v>19</v>
      </c>
      <c r="H433" s="9" t="s">
        <v>106</v>
      </c>
    </row>
    <row r="434" spans="2:8" x14ac:dyDescent="0.25">
      <c r="B434" s="59" t="s">
        <v>555</v>
      </c>
      <c r="C434" s="59" t="s">
        <v>1055</v>
      </c>
      <c r="D434" s="59" t="s">
        <v>367</v>
      </c>
      <c r="E434" s="17">
        <v>40.5</v>
      </c>
      <c r="F434" s="9" t="s">
        <v>18</v>
      </c>
      <c r="G434" s="9" t="s">
        <v>27</v>
      </c>
      <c r="H434" s="9" t="s">
        <v>106</v>
      </c>
    </row>
    <row r="435" spans="2:8" x14ac:dyDescent="0.25">
      <c r="B435" s="59" t="s">
        <v>556</v>
      </c>
      <c r="C435" s="59" t="s">
        <v>1056</v>
      </c>
      <c r="D435" s="59" t="s">
        <v>367</v>
      </c>
      <c r="E435" s="17">
        <v>45.3</v>
      </c>
      <c r="F435" s="9" t="s">
        <v>18</v>
      </c>
      <c r="G435" s="9" t="s">
        <v>27</v>
      </c>
      <c r="H435" s="9" t="s">
        <v>106</v>
      </c>
    </row>
    <row r="436" spans="2:8" x14ac:dyDescent="0.25">
      <c r="B436" s="59" t="s">
        <v>557</v>
      </c>
      <c r="C436" s="59" t="s">
        <v>1057</v>
      </c>
      <c r="D436" s="59" t="s">
        <v>367</v>
      </c>
      <c r="E436" s="17">
        <v>6.3</v>
      </c>
      <c r="F436" s="9" t="s">
        <v>18</v>
      </c>
      <c r="G436" s="9" t="s">
        <v>152</v>
      </c>
      <c r="H436" s="9" t="s">
        <v>106</v>
      </c>
    </row>
    <row r="437" spans="2:8" x14ac:dyDescent="0.25">
      <c r="B437" s="59" t="s">
        <v>558</v>
      </c>
      <c r="C437" s="59"/>
      <c r="D437" s="59" t="s">
        <v>84</v>
      </c>
      <c r="E437" s="17">
        <v>1.4</v>
      </c>
      <c r="F437" s="9" t="s">
        <v>79</v>
      </c>
      <c r="G437" s="9" t="s">
        <v>80</v>
      </c>
      <c r="H437" s="9" t="s">
        <v>106</v>
      </c>
    </row>
    <row r="438" spans="2:8" x14ac:dyDescent="0.25">
      <c r="B438" s="59" t="s">
        <v>559</v>
      </c>
      <c r="C438" s="59"/>
      <c r="D438" s="59" t="s">
        <v>84</v>
      </c>
      <c r="E438" s="17">
        <v>1.4</v>
      </c>
      <c r="F438" s="9" t="s">
        <v>79</v>
      </c>
      <c r="G438" s="9" t="s">
        <v>80</v>
      </c>
      <c r="H438" s="9" t="s">
        <v>106</v>
      </c>
    </row>
    <row r="439" spans="2:8" x14ac:dyDescent="0.25">
      <c r="B439" s="59" t="s">
        <v>560</v>
      </c>
      <c r="C439" s="59"/>
      <c r="D439" s="59" t="s">
        <v>84</v>
      </c>
      <c r="E439" s="17">
        <v>1.4</v>
      </c>
      <c r="F439" s="9" t="s">
        <v>79</v>
      </c>
      <c r="G439" s="9" t="s">
        <v>80</v>
      </c>
      <c r="H439" s="9" t="s">
        <v>106</v>
      </c>
    </row>
    <row r="440" spans="2:8" x14ac:dyDescent="0.25">
      <c r="B440" s="59" t="s">
        <v>561</v>
      </c>
      <c r="C440" s="59"/>
      <c r="D440" s="59" t="s">
        <v>84</v>
      </c>
      <c r="E440" s="17">
        <v>1.4</v>
      </c>
      <c r="F440" s="9" t="s">
        <v>79</v>
      </c>
      <c r="G440" s="9" t="s">
        <v>80</v>
      </c>
      <c r="H440" s="9" t="s">
        <v>106</v>
      </c>
    </row>
    <row r="441" spans="2:8" x14ac:dyDescent="0.25">
      <c r="B441" s="59" t="s">
        <v>562</v>
      </c>
      <c r="C441" s="59"/>
      <c r="D441" s="59" t="s">
        <v>78</v>
      </c>
      <c r="E441" s="17">
        <v>1.4</v>
      </c>
      <c r="F441" s="9" t="s">
        <v>79</v>
      </c>
      <c r="G441" s="9" t="s">
        <v>80</v>
      </c>
      <c r="H441" s="9" t="s">
        <v>106</v>
      </c>
    </row>
    <row r="442" spans="2:8" x14ac:dyDescent="0.25">
      <c r="B442" s="59" t="s">
        <v>563</v>
      </c>
      <c r="C442" s="59"/>
      <c r="D442" s="59" t="s">
        <v>78</v>
      </c>
      <c r="E442" s="17">
        <v>1.4</v>
      </c>
      <c r="F442" s="9" t="s">
        <v>79</v>
      </c>
      <c r="G442" s="9" t="s">
        <v>80</v>
      </c>
      <c r="H442" s="9" t="s">
        <v>106</v>
      </c>
    </row>
    <row r="443" spans="2:8" x14ac:dyDescent="0.25">
      <c r="B443" s="60" t="s">
        <v>564</v>
      </c>
      <c r="C443" s="60" t="s">
        <v>1058</v>
      </c>
      <c r="D443" s="60" t="s">
        <v>73</v>
      </c>
      <c r="E443" s="19"/>
      <c r="F443" s="12" t="s">
        <v>74</v>
      </c>
      <c r="G443" s="12" t="s">
        <v>27</v>
      </c>
      <c r="H443" s="12" t="s">
        <v>106</v>
      </c>
    </row>
    <row r="444" spans="2:8" x14ac:dyDescent="0.25">
      <c r="B444" s="59" t="s">
        <v>565</v>
      </c>
      <c r="C444" s="59"/>
      <c r="D444" s="59" t="s">
        <v>90</v>
      </c>
      <c r="E444" s="17">
        <v>9.9</v>
      </c>
      <c r="F444" s="9" t="s">
        <v>79</v>
      </c>
      <c r="G444" s="9" t="s">
        <v>80</v>
      </c>
      <c r="H444" s="9" t="s">
        <v>106</v>
      </c>
    </row>
    <row r="445" spans="2:8" x14ac:dyDescent="0.25">
      <c r="B445" s="59" t="s">
        <v>566</v>
      </c>
      <c r="C445" s="59"/>
      <c r="D445" s="59" t="s">
        <v>88</v>
      </c>
      <c r="E445" s="17">
        <v>5.8</v>
      </c>
      <c r="F445" s="9" t="s">
        <v>79</v>
      </c>
      <c r="G445" s="9" t="s">
        <v>80</v>
      </c>
      <c r="H445" s="9" t="s">
        <v>106</v>
      </c>
    </row>
    <row r="446" spans="2:8" x14ac:dyDescent="0.25">
      <c r="B446" s="59" t="s">
        <v>567</v>
      </c>
      <c r="C446" s="59"/>
      <c r="D446" s="59" t="s">
        <v>92</v>
      </c>
      <c r="E446" s="17">
        <v>4.3</v>
      </c>
      <c r="F446" s="9" t="s">
        <v>79</v>
      </c>
      <c r="G446" s="9" t="s">
        <v>80</v>
      </c>
      <c r="H446" s="9" t="s">
        <v>106</v>
      </c>
    </row>
    <row r="447" spans="2:8" x14ac:dyDescent="0.25">
      <c r="B447" s="60" t="s">
        <v>568</v>
      </c>
      <c r="C447" s="60" t="s">
        <v>1059</v>
      </c>
      <c r="D447" s="60" t="s">
        <v>184</v>
      </c>
      <c r="E447" s="19"/>
      <c r="F447" s="12" t="s">
        <v>74</v>
      </c>
      <c r="G447" s="12" t="s">
        <v>27</v>
      </c>
      <c r="H447" s="12" t="s">
        <v>106</v>
      </c>
    </row>
    <row r="448" spans="2:8" x14ac:dyDescent="0.25">
      <c r="B448" s="60" t="s">
        <v>569</v>
      </c>
      <c r="C448" s="60" t="s">
        <v>1060</v>
      </c>
      <c r="D448" s="60" t="s">
        <v>130</v>
      </c>
      <c r="E448" s="19"/>
      <c r="F448" s="12" t="s">
        <v>528</v>
      </c>
      <c r="G448" s="12" t="s">
        <v>27</v>
      </c>
      <c r="H448" s="12" t="s">
        <v>106</v>
      </c>
    </row>
    <row r="449" spans="2:8" x14ac:dyDescent="0.25">
      <c r="B449" s="74" t="s">
        <v>95</v>
      </c>
      <c r="C449" s="74"/>
      <c r="D449" s="74" t="s">
        <v>571</v>
      </c>
      <c r="E449" s="75">
        <f>SUM(E410:E448)</f>
        <v>1567.1000000000008</v>
      </c>
      <c r="F449" s="36"/>
      <c r="G449" s="36"/>
      <c r="H449" s="36"/>
    </row>
    <row r="451" spans="2:8" x14ac:dyDescent="0.25">
      <c r="B451" s="34" t="s">
        <v>0</v>
      </c>
      <c r="C451" s="34"/>
      <c r="D451" s="34" t="s">
        <v>1</v>
      </c>
      <c r="E451" s="35" t="s">
        <v>2</v>
      </c>
      <c r="F451" s="34" t="s">
        <v>3</v>
      </c>
      <c r="G451" s="34" t="s">
        <v>4</v>
      </c>
      <c r="H451" s="34" t="s">
        <v>5</v>
      </c>
    </row>
    <row r="452" spans="2:8" x14ac:dyDescent="0.25">
      <c r="B452" s="44" t="s">
        <v>637</v>
      </c>
      <c r="C452" s="44"/>
      <c r="D452" s="44"/>
      <c r="E452" s="76"/>
      <c r="F452" s="44"/>
      <c r="G452" s="44"/>
      <c r="H452" s="44"/>
    </row>
    <row r="453" spans="2:8" x14ac:dyDescent="0.25">
      <c r="B453" s="59" t="s">
        <v>572</v>
      </c>
      <c r="C453" s="59"/>
      <c r="D453" s="59" t="s">
        <v>43</v>
      </c>
      <c r="E453" s="17">
        <f>421.3-10-119.8-90.22</f>
        <v>201.28</v>
      </c>
      <c r="F453" s="9" t="s">
        <v>18</v>
      </c>
      <c r="G453" s="9" t="s">
        <v>9</v>
      </c>
      <c r="H453" s="9" t="s">
        <v>311</v>
      </c>
    </row>
    <row r="454" spans="2:8" x14ac:dyDescent="0.25">
      <c r="B454" s="59" t="s">
        <v>573</v>
      </c>
      <c r="C454" s="59"/>
      <c r="D454" s="59" t="s">
        <v>195</v>
      </c>
      <c r="E454" s="17">
        <v>104.2</v>
      </c>
      <c r="F454" s="9" t="s">
        <v>18</v>
      </c>
      <c r="G454" s="9" t="s">
        <v>9</v>
      </c>
      <c r="H454" s="9" t="s">
        <v>311</v>
      </c>
    </row>
    <row r="455" spans="2:8" x14ac:dyDescent="0.25">
      <c r="B455" s="59"/>
      <c r="C455" s="59" t="s">
        <v>1099</v>
      </c>
      <c r="D455" s="59" t="s">
        <v>8</v>
      </c>
      <c r="E455" s="17">
        <v>63.8</v>
      </c>
      <c r="F455" s="9" t="s">
        <v>8</v>
      </c>
      <c r="G455" s="9" t="s">
        <v>9</v>
      </c>
      <c r="H455" s="9"/>
    </row>
    <row r="456" spans="2:8" x14ac:dyDescent="0.25">
      <c r="B456" s="59"/>
      <c r="C456" s="59" t="s">
        <v>1355</v>
      </c>
      <c r="D456" s="59" t="s">
        <v>8</v>
      </c>
      <c r="E456" s="17">
        <v>56</v>
      </c>
      <c r="F456" s="9" t="s">
        <v>8</v>
      </c>
      <c r="G456" s="9" t="s">
        <v>9</v>
      </c>
      <c r="H456" s="9"/>
    </row>
    <row r="457" spans="2:8" x14ac:dyDescent="0.25">
      <c r="B457" s="59" t="s">
        <v>574</v>
      </c>
      <c r="C457" s="59"/>
      <c r="D457" s="59" t="s">
        <v>43</v>
      </c>
      <c r="E457" s="17">
        <v>20</v>
      </c>
      <c r="F457" s="9" t="s">
        <v>18</v>
      </c>
      <c r="G457" s="9" t="s">
        <v>9</v>
      </c>
      <c r="H457" s="9"/>
    </row>
    <row r="458" spans="2:8" x14ac:dyDescent="0.25">
      <c r="B458" s="60" t="s">
        <v>575</v>
      </c>
      <c r="C458" s="60" t="s">
        <v>1100</v>
      </c>
      <c r="D458" s="60" t="s">
        <v>576</v>
      </c>
      <c r="E458" s="19"/>
      <c r="F458" s="12" t="s">
        <v>74</v>
      </c>
      <c r="G458" s="12" t="s">
        <v>577</v>
      </c>
      <c r="H458" s="12" t="s">
        <v>311</v>
      </c>
    </row>
    <row r="459" spans="2:8" x14ac:dyDescent="0.25">
      <c r="B459" s="60" t="s">
        <v>578</v>
      </c>
      <c r="C459" s="60" t="s">
        <v>1101</v>
      </c>
      <c r="D459" s="60" t="s">
        <v>579</v>
      </c>
      <c r="E459" s="19"/>
      <c r="F459" s="12" t="s">
        <v>74</v>
      </c>
      <c r="G459" s="12" t="s">
        <v>27</v>
      </c>
      <c r="H459" s="12" t="s">
        <v>311</v>
      </c>
    </row>
    <row r="460" spans="2:8" x14ac:dyDescent="0.25">
      <c r="B460" s="59" t="s">
        <v>580</v>
      </c>
      <c r="C460" s="65"/>
      <c r="D460" s="59" t="s">
        <v>57</v>
      </c>
      <c r="E460" s="17">
        <v>13.9</v>
      </c>
      <c r="F460" s="9" t="s">
        <v>18</v>
      </c>
      <c r="G460" s="9" t="s">
        <v>27</v>
      </c>
      <c r="H460" s="9" t="s">
        <v>106</v>
      </c>
    </row>
    <row r="461" spans="2:8" x14ac:dyDescent="0.25">
      <c r="B461" s="9" t="s">
        <v>581</v>
      </c>
      <c r="C461" s="9" t="s">
        <v>1102</v>
      </c>
      <c r="D461" s="9" t="s">
        <v>367</v>
      </c>
      <c r="E461" s="17">
        <v>7.6</v>
      </c>
      <c r="F461" s="9" t="s">
        <v>18</v>
      </c>
      <c r="G461" s="9" t="s">
        <v>152</v>
      </c>
      <c r="H461" s="9" t="s">
        <v>106</v>
      </c>
    </row>
    <row r="462" spans="2:8" x14ac:dyDescent="0.25">
      <c r="B462" s="12" t="s">
        <v>582</v>
      </c>
      <c r="C462" s="12" t="s">
        <v>1103</v>
      </c>
      <c r="D462" s="12" t="s">
        <v>76</v>
      </c>
      <c r="E462" s="19"/>
      <c r="F462" s="12" t="s">
        <v>74</v>
      </c>
      <c r="G462" s="12" t="s">
        <v>27</v>
      </c>
      <c r="H462" s="12" t="s">
        <v>311</v>
      </c>
    </row>
    <row r="463" spans="2:8" x14ac:dyDescent="0.25">
      <c r="B463" s="60" t="s">
        <v>583</v>
      </c>
      <c r="C463" s="60" t="s">
        <v>1104</v>
      </c>
      <c r="D463" s="60" t="s">
        <v>584</v>
      </c>
      <c r="E463" s="19"/>
      <c r="F463" s="12" t="s">
        <v>74</v>
      </c>
      <c r="G463" s="12" t="s">
        <v>27</v>
      </c>
      <c r="H463" s="12" t="s">
        <v>311</v>
      </c>
    </row>
    <row r="464" spans="2:8" x14ac:dyDescent="0.25">
      <c r="B464" s="59" t="s">
        <v>585</v>
      </c>
      <c r="C464" s="59" t="s">
        <v>1105</v>
      </c>
      <c r="D464" s="59" t="s">
        <v>145</v>
      </c>
      <c r="E464" s="17">
        <v>50.3</v>
      </c>
      <c r="F464" s="9" t="s">
        <v>8</v>
      </c>
      <c r="G464" s="9" t="s">
        <v>577</v>
      </c>
      <c r="H464" s="9" t="s">
        <v>311</v>
      </c>
    </row>
    <row r="465" spans="2:8" x14ac:dyDescent="0.25">
      <c r="B465" s="59" t="s">
        <v>586</v>
      </c>
      <c r="C465" s="59" t="s">
        <v>1106</v>
      </c>
      <c r="D465" s="59" t="s">
        <v>145</v>
      </c>
      <c r="E465" s="17">
        <v>59.6</v>
      </c>
      <c r="F465" s="9" t="s">
        <v>8</v>
      </c>
      <c r="G465" s="9" t="s">
        <v>577</v>
      </c>
      <c r="H465" s="9" t="s">
        <v>311</v>
      </c>
    </row>
    <row r="466" spans="2:8" x14ac:dyDescent="0.25">
      <c r="B466" s="59" t="s">
        <v>587</v>
      </c>
      <c r="C466" s="59" t="s">
        <v>1107</v>
      </c>
      <c r="D466" s="59" t="s">
        <v>588</v>
      </c>
      <c r="E466" s="17">
        <v>12</v>
      </c>
      <c r="F466" s="9" t="s">
        <v>79</v>
      </c>
      <c r="G466" s="9" t="s">
        <v>577</v>
      </c>
      <c r="H466" s="9" t="s">
        <v>311</v>
      </c>
    </row>
    <row r="467" spans="2:8" x14ac:dyDescent="0.25">
      <c r="B467" s="59" t="s">
        <v>589</v>
      </c>
      <c r="C467" s="59" t="s">
        <v>1108</v>
      </c>
      <c r="D467" s="59" t="s">
        <v>590</v>
      </c>
      <c r="E467" s="17">
        <v>12</v>
      </c>
      <c r="F467" s="9" t="s">
        <v>79</v>
      </c>
      <c r="G467" s="9" t="s">
        <v>577</v>
      </c>
      <c r="H467" s="9" t="s">
        <v>311</v>
      </c>
    </row>
    <row r="468" spans="2:8" x14ac:dyDescent="0.25">
      <c r="B468" s="59" t="s">
        <v>591</v>
      </c>
      <c r="C468" s="59" t="s">
        <v>1109</v>
      </c>
      <c r="D468" s="59" t="s">
        <v>592</v>
      </c>
      <c r="E468" s="17">
        <v>11.7</v>
      </c>
      <c r="F468" s="9" t="s">
        <v>79</v>
      </c>
      <c r="G468" s="9" t="s">
        <v>577</v>
      </c>
      <c r="H468" s="9" t="s">
        <v>311</v>
      </c>
    </row>
    <row r="469" spans="2:8" x14ac:dyDescent="0.25">
      <c r="B469" s="60" t="s">
        <v>593</v>
      </c>
      <c r="C469" s="60" t="s">
        <v>1110</v>
      </c>
      <c r="D469" s="60" t="s">
        <v>594</v>
      </c>
      <c r="E469" s="19"/>
      <c r="F469" s="12" t="s">
        <v>74</v>
      </c>
      <c r="G469" s="12" t="s">
        <v>577</v>
      </c>
      <c r="H469" s="12" t="s">
        <v>311</v>
      </c>
    </row>
    <row r="470" spans="2:8" x14ac:dyDescent="0.25">
      <c r="B470" s="60" t="s">
        <v>595</v>
      </c>
      <c r="C470" s="60" t="s">
        <v>1111</v>
      </c>
      <c r="D470" s="60" t="s">
        <v>596</v>
      </c>
      <c r="E470" s="19"/>
      <c r="F470" s="12" t="s">
        <v>74</v>
      </c>
      <c r="G470" s="12" t="s">
        <v>577</v>
      </c>
      <c r="H470" s="12" t="s">
        <v>311</v>
      </c>
    </row>
    <row r="471" spans="2:8" x14ac:dyDescent="0.25">
      <c r="B471" s="60" t="s">
        <v>597</v>
      </c>
      <c r="C471" s="60" t="s">
        <v>1112</v>
      </c>
      <c r="D471" s="60" t="s">
        <v>169</v>
      </c>
      <c r="E471" s="19"/>
      <c r="F471" s="12" t="s">
        <v>74</v>
      </c>
      <c r="G471" s="12" t="s">
        <v>577</v>
      </c>
      <c r="H471" s="12" t="s">
        <v>311</v>
      </c>
    </row>
    <row r="472" spans="2:8" x14ac:dyDescent="0.25">
      <c r="B472" s="59" t="s">
        <v>598</v>
      </c>
      <c r="C472" s="59" t="s">
        <v>1113</v>
      </c>
      <c r="D472" s="59" t="s">
        <v>599</v>
      </c>
      <c r="E472" s="17">
        <v>14.7</v>
      </c>
      <c r="F472" s="9" t="s">
        <v>32</v>
      </c>
      <c r="G472" s="9" t="s">
        <v>577</v>
      </c>
      <c r="H472" s="9" t="s">
        <v>311</v>
      </c>
    </row>
    <row r="473" spans="2:8" x14ac:dyDescent="0.25">
      <c r="B473" s="200" t="s">
        <v>600</v>
      </c>
      <c r="C473" s="200" t="s">
        <v>1114</v>
      </c>
      <c r="D473" s="200" t="s">
        <v>601</v>
      </c>
      <c r="E473" s="199">
        <v>99.4</v>
      </c>
      <c r="F473" s="198" t="s">
        <v>8</v>
      </c>
      <c r="G473" s="198" t="s">
        <v>19</v>
      </c>
      <c r="H473" s="9" t="s">
        <v>311</v>
      </c>
    </row>
    <row r="474" spans="2:8" x14ac:dyDescent="0.25">
      <c r="B474" s="59" t="s">
        <v>602</v>
      </c>
      <c r="C474" s="59" t="s">
        <v>1115</v>
      </c>
      <c r="D474" s="59" t="s">
        <v>8</v>
      </c>
      <c r="E474" s="17">
        <v>72.8</v>
      </c>
      <c r="F474" s="9" t="s">
        <v>8</v>
      </c>
      <c r="G474" s="9" t="s">
        <v>9</v>
      </c>
      <c r="H474" s="9"/>
    </row>
    <row r="475" spans="2:8" x14ac:dyDescent="0.25">
      <c r="B475" s="59" t="s">
        <v>602</v>
      </c>
      <c r="C475" s="59" t="s">
        <v>1363</v>
      </c>
      <c r="D475" s="59" t="s">
        <v>39</v>
      </c>
      <c r="E475" s="17">
        <v>6</v>
      </c>
      <c r="F475" s="9" t="s">
        <v>32</v>
      </c>
      <c r="G475" s="9" t="s">
        <v>9</v>
      </c>
      <c r="H475" s="9"/>
    </row>
    <row r="476" spans="2:8" x14ac:dyDescent="0.25">
      <c r="B476" s="59" t="s">
        <v>602</v>
      </c>
      <c r="C476" s="59" t="s">
        <v>1099</v>
      </c>
      <c r="D476" s="59" t="s">
        <v>8</v>
      </c>
      <c r="E476" s="17">
        <f>45.5+22.1</f>
        <v>67.599999999999994</v>
      </c>
      <c r="F476" s="9" t="s">
        <v>8</v>
      </c>
      <c r="G476" s="9" t="s">
        <v>9</v>
      </c>
      <c r="H476" s="9" t="s">
        <v>311</v>
      </c>
    </row>
    <row r="477" spans="2:8" x14ac:dyDescent="0.25">
      <c r="B477" s="59" t="s">
        <v>603</v>
      </c>
      <c r="C477" s="59" t="s">
        <v>1116</v>
      </c>
      <c r="D477" s="59" t="s">
        <v>39</v>
      </c>
      <c r="E477" s="17">
        <v>21.3</v>
      </c>
      <c r="F477" s="9" t="s">
        <v>32</v>
      </c>
      <c r="G477" s="9" t="s">
        <v>9</v>
      </c>
      <c r="H477" s="9" t="s">
        <v>311</v>
      </c>
    </row>
    <row r="478" spans="2:8" x14ac:dyDescent="0.25">
      <c r="B478" s="59" t="s">
        <v>604</v>
      </c>
      <c r="C478" s="59" t="s">
        <v>1117</v>
      </c>
      <c r="D478" s="59" t="s">
        <v>39</v>
      </c>
      <c r="E478" s="17">
        <v>13.9</v>
      </c>
      <c r="F478" s="9" t="s">
        <v>8</v>
      </c>
      <c r="G478" s="9" t="s">
        <v>9</v>
      </c>
      <c r="H478" s="9" t="s">
        <v>311</v>
      </c>
    </row>
    <row r="479" spans="2:8" x14ac:dyDescent="0.25">
      <c r="B479" s="60" t="s">
        <v>605</v>
      </c>
      <c r="C479" s="60"/>
      <c r="D479" s="60" t="s">
        <v>1366</v>
      </c>
      <c r="E479" s="19"/>
      <c r="F479" s="12" t="s">
        <v>74</v>
      </c>
      <c r="G479" s="12" t="s">
        <v>577</v>
      </c>
      <c r="H479" s="12" t="s">
        <v>311</v>
      </c>
    </row>
    <row r="480" spans="2:8" x14ac:dyDescent="0.25">
      <c r="B480" s="60" t="s">
        <v>606</v>
      </c>
      <c r="C480" s="60"/>
      <c r="D480" s="60" t="s">
        <v>1365</v>
      </c>
      <c r="E480" s="19"/>
      <c r="F480" s="12" t="s">
        <v>74</v>
      </c>
      <c r="G480" s="12" t="s">
        <v>577</v>
      </c>
      <c r="H480" s="12" t="s">
        <v>311</v>
      </c>
    </row>
    <row r="481" spans="2:8" x14ac:dyDescent="0.25">
      <c r="B481" s="59"/>
      <c r="C481" s="59" t="s">
        <v>1356</v>
      </c>
      <c r="D481" s="59" t="s">
        <v>8</v>
      </c>
      <c r="E481" s="17">
        <v>21</v>
      </c>
      <c r="F481" s="9" t="s">
        <v>8</v>
      </c>
      <c r="G481" s="9" t="s">
        <v>9</v>
      </c>
      <c r="H481" s="12"/>
    </row>
    <row r="482" spans="2:8" x14ac:dyDescent="0.25">
      <c r="B482" s="59" t="s">
        <v>607</v>
      </c>
      <c r="C482" s="59" t="s">
        <v>1118</v>
      </c>
      <c r="D482" s="59" t="s">
        <v>109</v>
      </c>
      <c r="E482" s="17">
        <v>3.1</v>
      </c>
      <c r="F482" s="9" t="s">
        <v>79</v>
      </c>
      <c r="G482" s="9" t="s">
        <v>577</v>
      </c>
      <c r="H482" s="9" t="s">
        <v>311</v>
      </c>
    </row>
    <row r="483" spans="2:8" x14ac:dyDescent="0.25">
      <c r="B483" s="12" t="s">
        <v>608</v>
      </c>
      <c r="C483" s="12" t="s">
        <v>1119</v>
      </c>
      <c r="D483" s="12" t="s">
        <v>609</v>
      </c>
      <c r="E483" s="19"/>
      <c r="F483" s="12" t="s">
        <v>74</v>
      </c>
      <c r="G483" s="12" t="s">
        <v>577</v>
      </c>
      <c r="H483" s="12" t="s">
        <v>311</v>
      </c>
    </row>
    <row r="484" spans="2:8" x14ac:dyDescent="0.25">
      <c r="B484" s="12" t="s">
        <v>610</v>
      </c>
      <c r="C484" s="12" t="s">
        <v>1120</v>
      </c>
      <c r="D484" s="12" t="s">
        <v>611</v>
      </c>
      <c r="E484" s="19"/>
      <c r="F484" s="12" t="s">
        <v>74</v>
      </c>
      <c r="G484" s="12" t="s">
        <v>577</v>
      </c>
      <c r="H484" s="12" t="s">
        <v>311</v>
      </c>
    </row>
    <row r="485" spans="2:8" x14ac:dyDescent="0.25">
      <c r="B485" s="12" t="s">
        <v>612</v>
      </c>
      <c r="C485" s="12" t="s">
        <v>1120</v>
      </c>
      <c r="D485" s="12" t="s">
        <v>613</v>
      </c>
      <c r="E485" s="19"/>
      <c r="F485" s="12" t="s">
        <v>74</v>
      </c>
      <c r="G485" s="12" t="s">
        <v>577</v>
      </c>
      <c r="H485" s="12" t="s">
        <v>311</v>
      </c>
    </row>
    <row r="486" spans="2:8" x14ac:dyDescent="0.25">
      <c r="B486" s="12" t="s">
        <v>614</v>
      </c>
      <c r="C486" s="12" t="s">
        <v>1122</v>
      </c>
      <c r="D486" s="12" t="s">
        <v>615</v>
      </c>
      <c r="E486" s="19"/>
      <c r="F486" s="12" t="s">
        <v>74</v>
      </c>
      <c r="G486" s="12" t="s">
        <v>577</v>
      </c>
      <c r="H486" s="12" t="s">
        <v>311</v>
      </c>
    </row>
    <row r="487" spans="2:8" x14ac:dyDescent="0.25">
      <c r="B487" s="12" t="s">
        <v>616</v>
      </c>
      <c r="C487" s="12" t="s">
        <v>1121</v>
      </c>
      <c r="D487" s="12" t="s">
        <v>171</v>
      </c>
      <c r="E487" s="19"/>
      <c r="F487" s="12" t="s">
        <v>74</v>
      </c>
      <c r="G487" s="12" t="s">
        <v>577</v>
      </c>
      <c r="H487" s="12" t="s">
        <v>311</v>
      </c>
    </row>
    <row r="488" spans="2:8" x14ac:dyDescent="0.25">
      <c r="B488" s="12" t="s">
        <v>617</v>
      </c>
      <c r="C488" s="12" t="s">
        <v>1123</v>
      </c>
      <c r="D488" s="12" t="s">
        <v>618</v>
      </c>
      <c r="E488" s="19"/>
      <c r="F488" s="12" t="s">
        <v>74</v>
      </c>
      <c r="G488" s="12" t="s">
        <v>406</v>
      </c>
      <c r="H488" s="12" t="s">
        <v>311</v>
      </c>
    </row>
    <row r="489" spans="2:8" x14ac:dyDescent="0.25">
      <c r="B489" s="12" t="s">
        <v>619</v>
      </c>
      <c r="C489" s="12" t="s">
        <v>1124</v>
      </c>
      <c r="D489" s="12" t="s">
        <v>618</v>
      </c>
      <c r="E489" s="19"/>
      <c r="F489" s="12" t="s">
        <v>74</v>
      </c>
      <c r="G489" s="12" t="s">
        <v>406</v>
      </c>
      <c r="H489" s="12" t="s">
        <v>311</v>
      </c>
    </row>
    <row r="490" spans="2:8" x14ac:dyDescent="0.25">
      <c r="B490" s="12" t="s">
        <v>620</v>
      </c>
      <c r="C490" s="12" t="s">
        <v>1125</v>
      </c>
      <c r="D490" s="12" t="s">
        <v>621</v>
      </c>
      <c r="E490" s="19"/>
      <c r="F490" s="12" t="s">
        <v>74</v>
      </c>
      <c r="G490" s="12" t="s">
        <v>406</v>
      </c>
      <c r="H490" s="12" t="s">
        <v>311</v>
      </c>
    </row>
    <row r="491" spans="2:8" x14ac:dyDescent="0.25">
      <c r="B491" s="12" t="s">
        <v>622</v>
      </c>
      <c r="C491" s="12" t="s">
        <v>1126</v>
      </c>
      <c r="D491" s="12" t="s">
        <v>623</v>
      </c>
      <c r="E491" s="19"/>
      <c r="F491" s="12" t="s">
        <v>74</v>
      </c>
      <c r="G491" s="12" t="s">
        <v>406</v>
      </c>
      <c r="H491" s="12" t="s">
        <v>311</v>
      </c>
    </row>
    <row r="492" spans="2:8" x14ac:dyDescent="0.25">
      <c r="B492" s="9" t="s">
        <v>624</v>
      </c>
      <c r="C492" s="9" t="s">
        <v>1008</v>
      </c>
      <c r="D492" s="9" t="s">
        <v>367</v>
      </c>
      <c r="E492" s="17">
        <v>44.1</v>
      </c>
      <c r="F492" s="9" t="s">
        <v>18</v>
      </c>
      <c r="G492" s="9" t="s">
        <v>27</v>
      </c>
      <c r="H492" s="9" t="s">
        <v>106</v>
      </c>
    </row>
    <row r="493" spans="2:8" x14ac:dyDescent="0.25">
      <c r="B493" s="9" t="s">
        <v>625</v>
      </c>
      <c r="C493" s="9" t="s">
        <v>1127</v>
      </c>
      <c r="D493" s="9" t="s">
        <v>626</v>
      </c>
      <c r="E493" s="17">
        <v>138.4</v>
      </c>
      <c r="F493" s="9" t="s">
        <v>18</v>
      </c>
      <c r="G493" s="9" t="s">
        <v>627</v>
      </c>
      <c r="H493" s="9" t="s">
        <v>106</v>
      </c>
    </row>
    <row r="494" spans="2:8" x14ac:dyDescent="0.25">
      <c r="B494" s="9" t="s">
        <v>628</v>
      </c>
      <c r="C494" s="9"/>
      <c r="D494" s="9" t="s">
        <v>120</v>
      </c>
      <c r="E494" s="17">
        <v>1.4</v>
      </c>
      <c r="F494" s="9" t="s">
        <v>79</v>
      </c>
      <c r="G494" s="9" t="s">
        <v>80</v>
      </c>
      <c r="H494" s="9" t="s">
        <v>106</v>
      </c>
    </row>
    <row r="495" spans="2:8" x14ac:dyDescent="0.25">
      <c r="B495" s="9" t="s">
        <v>629</v>
      </c>
      <c r="C495" s="9"/>
      <c r="D495" s="9" t="s">
        <v>120</v>
      </c>
      <c r="E495" s="17">
        <v>1.4</v>
      </c>
      <c r="F495" s="9" t="s">
        <v>79</v>
      </c>
      <c r="G495" s="9" t="s">
        <v>80</v>
      </c>
      <c r="H495" s="9" t="s">
        <v>106</v>
      </c>
    </row>
    <row r="496" spans="2:8" x14ac:dyDescent="0.25">
      <c r="B496" s="9" t="s">
        <v>630</v>
      </c>
      <c r="C496" s="9"/>
      <c r="D496" s="9" t="s">
        <v>120</v>
      </c>
      <c r="E496" s="17">
        <v>1.4</v>
      </c>
      <c r="F496" s="9" t="s">
        <v>79</v>
      </c>
      <c r="G496" s="9" t="s">
        <v>80</v>
      </c>
      <c r="H496" s="9" t="s">
        <v>106</v>
      </c>
    </row>
    <row r="497" spans="2:8" x14ac:dyDescent="0.25">
      <c r="B497" s="9" t="s">
        <v>631</v>
      </c>
      <c r="C497" s="9"/>
      <c r="D497" s="9" t="s">
        <v>120</v>
      </c>
      <c r="E497" s="17">
        <v>1.4</v>
      </c>
      <c r="F497" s="9" t="s">
        <v>79</v>
      </c>
      <c r="G497" s="9" t="s">
        <v>80</v>
      </c>
      <c r="H497" s="9" t="s">
        <v>106</v>
      </c>
    </row>
    <row r="498" spans="2:8" x14ac:dyDescent="0.25">
      <c r="B498" s="12" t="s">
        <v>632</v>
      </c>
      <c r="C498" s="12" t="s">
        <v>1128</v>
      </c>
      <c r="D498" s="12" t="s">
        <v>130</v>
      </c>
      <c r="E498" s="19"/>
      <c r="F498" s="12" t="s">
        <v>74</v>
      </c>
      <c r="G498" s="12" t="s">
        <v>80</v>
      </c>
      <c r="H498" s="12" t="s">
        <v>106</v>
      </c>
    </row>
    <row r="499" spans="2:8" x14ac:dyDescent="0.25">
      <c r="B499" s="12" t="s">
        <v>633</v>
      </c>
      <c r="C499" s="12" t="s">
        <v>1129</v>
      </c>
      <c r="D499" s="12" t="s">
        <v>184</v>
      </c>
      <c r="E499" s="19"/>
      <c r="F499" s="12" t="s">
        <v>74</v>
      </c>
      <c r="G499" s="12" t="s">
        <v>80</v>
      </c>
      <c r="H499" s="12" t="s">
        <v>106</v>
      </c>
    </row>
    <row r="500" spans="2:8" x14ac:dyDescent="0.25">
      <c r="B500" s="9" t="s">
        <v>634</v>
      </c>
      <c r="C500" s="9"/>
      <c r="D500" s="9" t="s">
        <v>92</v>
      </c>
      <c r="E500" s="17">
        <v>4</v>
      </c>
      <c r="F500" s="9" t="s">
        <v>79</v>
      </c>
      <c r="G500" s="9" t="s">
        <v>80</v>
      </c>
      <c r="H500" s="9" t="s">
        <v>106</v>
      </c>
    </row>
    <row r="501" spans="2:8" x14ac:dyDescent="0.25">
      <c r="B501" s="9" t="s">
        <v>635</v>
      </c>
      <c r="C501" s="9"/>
      <c r="D501" s="9" t="s">
        <v>127</v>
      </c>
      <c r="E501" s="17">
        <v>4.9000000000000004</v>
      </c>
      <c r="F501" s="9" t="s">
        <v>79</v>
      </c>
      <c r="G501" s="9" t="s">
        <v>80</v>
      </c>
      <c r="H501" s="9" t="s">
        <v>106</v>
      </c>
    </row>
    <row r="502" spans="2:8" x14ac:dyDescent="0.25">
      <c r="B502" s="9" t="s">
        <v>636</v>
      </c>
      <c r="C502" s="9"/>
      <c r="D502" s="9" t="s">
        <v>127</v>
      </c>
      <c r="E502" s="17">
        <v>4.9000000000000004</v>
      </c>
      <c r="F502" s="9" t="s">
        <v>79</v>
      </c>
      <c r="G502" s="9" t="s">
        <v>80</v>
      </c>
      <c r="H502" s="9" t="s">
        <v>106</v>
      </c>
    </row>
    <row r="503" spans="2:8" x14ac:dyDescent="0.25">
      <c r="B503" s="77" t="s">
        <v>95</v>
      </c>
      <c r="C503" s="77"/>
      <c r="D503" s="77" t="s">
        <v>638</v>
      </c>
      <c r="E503" s="78">
        <f>SUM(E453:E502)</f>
        <v>1134.0800000000006</v>
      </c>
      <c r="F503" s="40"/>
      <c r="G503" s="40"/>
      <c r="H503" s="40"/>
    </row>
    <row r="505" spans="2:8" x14ac:dyDescent="0.25">
      <c r="B505" s="34" t="s">
        <v>0</v>
      </c>
      <c r="C505" s="34"/>
      <c r="D505" s="34" t="s">
        <v>1</v>
      </c>
      <c r="E505" s="35" t="s">
        <v>2</v>
      </c>
      <c r="F505" s="34" t="s">
        <v>3</v>
      </c>
      <c r="G505" s="34" t="s">
        <v>4</v>
      </c>
      <c r="H505" s="34" t="s">
        <v>5</v>
      </c>
    </row>
    <row r="506" spans="2:8" x14ac:dyDescent="0.25">
      <c r="B506" s="15" t="s">
        <v>668</v>
      </c>
      <c r="C506" s="15"/>
      <c r="D506" s="15"/>
      <c r="E506" s="16"/>
      <c r="F506" s="15"/>
      <c r="G506" s="15"/>
      <c r="H506" s="15"/>
    </row>
    <row r="507" spans="2:8" x14ac:dyDescent="0.25">
      <c r="B507" s="9" t="s">
        <v>640</v>
      </c>
      <c r="C507" s="9" t="s">
        <v>1178</v>
      </c>
      <c r="D507" s="9" t="s">
        <v>43</v>
      </c>
      <c r="E507" s="17">
        <v>196.3</v>
      </c>
      <c r="F507" s="9" t="s">
        <v>18</v>
      </c>
      <c r="G507" s="9" t="s">
        <v>9</v>
      </c>
      <c r="H507" s="9" t="s">
        <v>106</v>
      </c>
    </row>
    <row r="508" spans="2:8" x14ac:dyDescent="0.25">
      <c r="B508" s="9" t="s">
        <v>641</v>
      </c>
      <c r="C508" s="9"/>
      <c r="D508" s="9" t="s">
        <v>43</v>
      </c>
      <c r="E508" s="17">
        <v>12.6</v>
      </c>
      <c r="F508" s="9" t="s">
        <v>18</v>
      </c>
      <c r="G508" s="9" t="s">
        <v>9</v>
      </c>
      <c r="H508" s="9" t="s">
        <v>106</v>
      </c>
    </row>
    <row r="509" spans="2:8" x14ac:dyDescent="0.25">
      <c r="B509" s="9" t="s">
        <v>642</v>
      </c>
      <c r="C509" s="9" t="s">
        <v>1357</v>
      </c>
      <c r="D509" s="9" t="s">
        <v>31</v>
      </c>
      <c r="E509" s="17">
        <v>85.5</v>
      </c>
      <c r="F509" s="9" t="s">
        <v>32</v>
      </c>
      <c r="G509" s="9" t="s">
        <v>9</v>
      </c>
      <c r="H509" s="9" t="s">
        <v>146</v>
      </c>
    </row>
    <row r="510" spans="2:8" x14ac:dyDescent="0.25">
      <c r="B510" s="9" t="s">
        <v>643</v>
      </c>
      <c r="C510" s="9" t="s">
        <v>1180</v>
      </c>
      <c r="D510" s="9" t="s">
        <v>644</v>
      </c>
      <c r="E510" s="17">
        <v>103.4</v>
      </c>
      <c r="F510" s="9" t="s">
        <v>8</v>
      </c>
      <c r="G510" s="9" t="s">
        <v>80</v>
      </c>
      <c r="H510" s="9" t="s">
        <v>146</v>
      </c>
    </row>
    <row r="511" spans="2:8" x14ac:dyDescent="0.25">
      <c r="B511" s="12" t="s">
        <v>645</v>
      </c>
      <c r="C511" s="12" t="s">
        <v>1181</v>
      </c>
      <c r="D511" s="12" t="s">
        <v>171</v>
      </c>
      <c r="E511" s="19"/>
      <c r="F511" s="12" t="s">
        <v>74</v>
      </c>
      <c r="G511" s="12" t="s">
        <v>80</v>
      </c>
      <c r="H511" s="12" t="s">
        <v>106</v>
      </c>
    </row>
    <row r="512" spans="2:8" x14ac:dyDescent="0.25">
      <c r="B512" s="12" t="s">
        <v>646</v>
      </c>
      <c r="C512" s="12" t="s">
        <v>1182</v>
      </c>
      <c r="D512" s="12" t="s">
        <v>647</v>
      </c>
      <c r="E512" s="19"/>
      <c r="F512" s="12" t="s">
        <v>74</v>
      </c>
      <c r="G512" s="12" t="s">
        <v>80</v>
      </c>
      <c r="H512" s="12" t="s">
        <v>146</v>
      </c>
    </row>
    <row r="513" spans="2:8" x14ac:dyDescent="0.25">
      <c r="B513" s="9" t="s">
        <v>648</v>
      </c>
      <c r="C513" s="9" t="s">
        <v>1183</v>
      </c>
      <c r="D513" s="9" t="s">
        <v>670</v>
      </c>
      <c r="E513" s="17">
        <v>17.5</v>
      </c>
      <c r="F513" s="9" t="s">
        <v>8</v>
      </c>
      <c r="G513" s="9" t="s">
        <v>80</v>
      </c>
      <c r="H513" s="9" t="s">
        <v>146</v>
      </c>
    </row>
    <row r="514" spans="2:8" x14ac:dyDescent="0.25">
      <c r="B514" s="9" t="s">
        <v>649</v>
      </c>
      <c r="C514" s="9" t="s">
        <v>1184</v>
      </c>
      <c r="D514" s="9" t="s">
        <v>671</v>
      </c>
      <c r="E514" s="17">
        <v>16.399999999999999</v>
      </c>
      <c r="F514" s="9" t="s">
        <v>32</v>
      </c>
      <c r="G514" s="9" t="s">
        <v>9</v>
      </c>
      <c r="H514" s="9" t="s">
        <v>146</v>
      </c>
    </row>
    <row r="515" spans="2:8" x14ac:dyDescent="0.25">
      <c r="B515" s="9" t="s">
        <v>650</v>
      </c>
      <c r="C515" s="9" t="s">
        <v>1185</v>
      </c>
      <c r="D515" s="9" t="s">
        <v>150</v>
      </c>
      <c r="E515" s="17">
        <v>27.8</v>
      </c>
      <c r="F515" s="9" t="s">
        <v>8</v>
      </c>
      <c r="G515" s="9" t="s">
        <v>9</v>
      </c>
      <c r="H515" s="9" t="s">
        <v>146</v>
      </c>
    </row>
    <row r="516" spans="2:8" x14ac:dyDescent="0.25">
      <c r="B516" s="9" t="s">
        <v>651</v>
      </c>
      <c r="C516" s="9" t="s">
        <v>1186</v>
      </c>
      <c r="D516" s="9" t="s">
        <v>7</v>
      </c>
      <c r="E516" s="17">
        <v>75.099999999999994</v>
      </c>
      <c r="F516" s="9" t="s">
        <v>8</v>
      </c>
      <c r="G516" s="9" t="s">
        <v>9</v>
      </c>
      <c r="H516" s="9" t="s">
        <v>146</v>
      </c>
    </row>
    <row r="517" spans="2:8" x14ac:dyDescent="0.25">
      <c r="B517" s="9" t="s">
        <v>652</v>
      </c>
      <c r="C517" s="9" t="s">
        <v>1349</v>
      </c>
      <c r="D517" s="9" t="s">
        <v>39</v>
      </c>
      <c r="E517" s="17">
        <v>10</v>
      </c>
      <c r="F517" s="9" t="s">
        <v>32</v>
      </c>
      <c r="G517" s="9" t="s">
        <v>9</v>
      </c>
      <c r="H517" s="9" t="s">
        <v>146</v>
      </c>
    </row>
    <row r="518" spans="2:8" x14ac:dyDescent="0.25">
      <c r="B518" s="9" t="s">
        <v>653</v>
      </c>
      <c r="C518" s="9" t="s">
        <v>1187</v>
      </c>
      <c r="D518" s="9" t="s">
        <v>7</v>
      </c>
      <c r="E518" s="17">
        <v>73.400000000000006</v>
      </c>
      <c r="F518" s="9" t="s">
        <v>8</v>
      </c>
      <c r="G518" s="9" t="s">
        <v>654</v>
      </c>
      <c r="H518" s="9" t="s">
        <v>146</v>
      </c>
    </row>
    <row r="519" spans="2:8" x14ac:dyDescent="0.25">
      <c r="B519" s="9" t="s">
        <v>655</v>
      </c>
      <c r="C519" s="9" t="s">
        <v>1188</v>
      </c>
      <c r="D519" s="9" t="s">
        <v>115</v>
      </c>
      <c r="E519" s="17">
        <v>11.5</v>
      </c>
      <c r="F519" s="9" t="s">
        <v>74</v>
      </c>
      <c r="G519" s="9" t="s">
        <v>27</v>
      </c>
      <c r="H519" s="9" t="s">
        <v>106</v>
      </c>
    </row>
    <row r="520" spans="2:8" x14ac:dyDescent="0.25">
      <c r="B520" s="9"/>
      <c r="C520" s="9" t="s">
        <v>1358</v>
      </c>
      <c r="D520" s="9" t="s">
        <v>8</v>
      </c>
      <c r="E520" s="17">
        <v>40</v>
      </c>
      <c r="F520" s="9" t="s">
        <v>8</v>
      </c>
      <c r="G520" s="9" t="s">
        <v>9</v>
      </c>
      <c r="H520" s="9"/>
    </row>
    <row r="521" spans="2:8" x14ac:dyDescent="0.25">
      <c r="B521" s="9"/>
      <c r="C521" s="9" t="s">
        <v>1179</v>
      </c>
      <c r="D521" s="9" t="s">
        <v>8</v>
      </c>
      <c r="E521" s="17">
        <v>69.2</v>
      </c>
      <c r="F521" s="9" t="s">
        <v>8</v>
      </c>
      <c r="G521" s="9" t="s">
        <v>9</v>
      </c>
      <c r="H521" s="9"/>
    </row>
    <row r="522" spans="2:8" x14ac:dyDescent="0.25">
      <c r="B522" s="9" t="s">
        <v>656</v>
      </c>
      <c r="C522" s="9" t="s">
        <v>1189</v>
      </c>
      <c r="D522" s="9" t="s">
        <v>367</v>
      </c>
      <c r="E522" s="17">
        <v>39.700000000000003</v>
      </c>
      <c r="F522" s="9" t="s">
        <v>18</v>
      </c>
      <c r="G522" s="9" t="s">
        <v>80</v>
      </c>
      <c r="H522" s="9" t="s">
        <v>106</v>
      </c>
    </row>
    <row r="523" spans="2:8" x14ac:dyDescent="0.25">
      <c r="B523" s="9" t="s">
        <v>657</v>
      </c>
      <c r="C523" s="9" t="s">
        <v>1190</v>
      </c>
      <c r="D523" s="9" t="s">
        <v>367</v>
      </c>
      <c r="E523" s="17">
        <v>38.1</v>
      </c>
      <c r="F523" s="9" t="s">
        <v>18</v>
      </c>
      <c r="G523" s="9" t="s">
        <v>80</v>
      </c>
      <c r="H523" s="9" t="s">
        <v>106</v>
      </c>
    </row>
    <row r="524" spans="2:8" x14ac:dyDescent="0.25">
      <c r="B524" s="9" t="s">
        <v>658</v>
      </c>
      <c r="C524" s="9"/>
      <c r="D524" s="9" t="s">
        <v>186</v>
      </c>
      <c r="E524" s="17">
        <v>1.4</v>
      </c>
      <c r="F524" s="9" t="s">
        <v>79</v>
      </c>
      <c r="G524" s="9" t="s">
        <v>80</v>
      </c>
      <c r="H524" s="9" t="s">
        <v>106</v>
      </c>
    </row>
    <row r="525" spans="2:8" x14ac:dyDescent="0.25">
      <c r="B525" s="9" t="s">
        <v>659</v>
      </c>
      <c r="C525" s="9"/>
      <c r="D525" s="9" t="s">
        <v>186</v>
      </c>
      <c r="E525" s="17">
        <v>1.4</v>
      </c>
      <c r="F525" s="9" t="s">
        <v>79</v>
      </c>
      <c r="G525" s="9" t="s">
        <v>80</v>
      </c>
      <c r="H525" s="9" t="s">
        <v>106</v>
      </c>
    </row>
    <row r="526" spans="2:8" x14ac:dyDescent="0.25">
      <c r="B526" s="9" t="s">
        <v>660</v>
      </c>
      <c r="C526" s="9"/>
      <c r="D526" s="9" t="s">
        <v>188</v>
      </c>
      <c r="E526" s="17">
        <v>1.4</v>
      </c>
      <c r="F526" s="9" t="s">
        <v>79</v>
      </c>
      <c r="G526" s="9" t="s">
        <v>80</v>
      </c>
      <c r="H526" s="9" t="s">
        <v>106</v>
      </c>
    </row>
    <row r="527" spans="2:8" x14ac:dyDescent="0.25">
      <c r="B527" s="9" t="s">
        <v>661</v>
      </c>
      <c r="C527" s="9"/>
      <c r="D527" s="9" t="s">
        <v>188</v>
      </c>
      <c r="E527" s="17">
        <v>1.4</v>
      </c>
      <c r="F527" s="9" t="s">
        <v>79</v>
      </c>
      <c r="G527" s="9" t="s">
        <v>80</v>
      </c>
      <c r="H527" s="9" t="s">
        <v>106</v>
      </c>
    </row>
    <row r="528" spans="2:8" x14ac:dyDescent="0.25">
      <c r="B528" s="12" t="s">
        <v>662</v>
      </c>
      <c r="C528" s="12" t="s">
        <v>1191</v>
      </c>
      <c r="D528" s="12" t="s">
        <v>130</v>
      </c>
      <c r="E528" s="19"/>
      <c r="F528" s="12" t="s">
        <v>74</v>
      </c>
      <c r="G528" s="12" t="s">
        <v>27</v>
      </c>
      <c r="H528" s="12" t="s">
        <v>106</v>
      </c>
    </row>
    <row r="529" spans="2:8" x14ac:dyDescent="0.25">
      <c r="B529" s="12" t="s">
        <v>663</v>
      </c>
      <c r="C529" s="12" t="s">
        <v>1192</v>
      </c>
      <c r="D529" s="12" t="s">
        <v>73</v>
      </c>
      <c r="E529" s="19"/>
      <c r="F529" s="12" t="s">
        <v>74</v>
      </c>
      <c r="G529" s="12" t="s">
        <v>27</v>
      </c>
      <c r="H529" s="12" t="s">
        <v>106</v>
      </c>
    </row>
    <row r="530" spans="2:8" x14ac:dyDescent="0.25">
      <c r="B530" s="9" t="s">
        <v>664</v>
      </c>
      <c r="C530" s="9"/>
      <c r="D530" s="9" t="s">
        <v>88</v>
      </c>
      <c r="E530" s="17">
        <v>5.9</v>
      </c>
      <c r="F530" s="9" t="s">
        <v>79</v>
      </c>
      <c r="G530" s="9" t="s">
        <v>80</v>
      </c>
      <c r="H530" s="9" t="s">
        <v>106</v>
      </c>
    </row>
    <row r="531" spans="2:8" x14ac:dyDescent="0.25">
      <c r="B531" s="9" t="s">
        <v>665</v>
      </c>
      <c r="C531" s="9"/>
      <c r="D531" s="9" t="s">
        <v>90</v>
      </c>
      <c r="E531" s="17">
        <v>4.9000000000000004</v>
      </c>
      <c r="F531" s="9" t="s">
        <v>79</v>
      </c>
      <c r="G531" s="9" t="s">
        <v>80</v>
      </c>
      <c r="H531" s="9" t="s">
        <v>106</v>
      </c>
    </row>
    <row r="532" spans="2:8" x14ac:dyDescent="0.25">
      <c r="B532" s="9" t="s">
        <v>666</v>
      </c>
      <c r="C532" s="9"/>
      <c r="D532" s="9" t="s">
        <v>92</v>
      </c>
      <c r="E532" s="17">
        <v>4.2</v>
      </c>
      <c r="F532" s="9" t="s">
        <v>79</v>
      </c>
      <c r="G532" s="9" t="s">
        <v>80</v>
      </c>
      <c r="H532" s="9" t="s">
        <v>106</v>
      </c>
    </row>
    <row r="533" spans="2:8" x14ac:dyDescent="0.25">
      <c r="B533" s="12" t="s">
        <v>667</v>
      </c>
      <c r="C533" s="12" t="s">
        <v>1193</v>
      </c>
      <c r="D533" s="12" t="s">
        <v>184</v>
      </c>
      <c r="E533" s="19"/>
      <c r="F533" s="12" t="s">
        <v>74</v>
      </c>
      <c r="G533" s="12" t="s">
        <v>80</v>
      </c>
      <c r="H533" s="12" t="s">
        <v>106</v>
      </c>
    </row>
    <row r="534" spans="2:8" x14ac:dyDescent="0.25">
      <c r="B534" s="79" t="s">
        <v>95</v>
      </c>
      <c r="C534" s="79"/>
      <c r="D534" s="79" t="s">
        <v>669</v>
      </c>
      <c r="E534" s="80">
        <f>SUM(E507:E533)</f>
        <v>837.09999999999991</v>
      </c>
      <c r="F534" s="15"/>
      <c r="G534" s="15"/>
      <c r="H534" s="15"/>
    </row>
    <row r="536" spans="2:8" x14ac:dyDescent="0.25">
      <c r="B536" s="34" t="s">
        <v>0</v>
      </c>
      <c r="C536" s="34"/>
      <c r="D536" s="34" t="s">
        <v>1</v>
      </c>
      <c r="E536" s="35" t="s">
        <v>2</v>
      </c>
      <c r="F536" s="34" t="s">
        <v>3</v>
      </c>
      <c r="G536" s="34" t="s">
        <v>4</v>
      </c>
      <c r="H536" s="34" t="s">
        <v>5</v>
      </c>
    </row>
    <row r="537" spans="2:8" x14ac:dyDescent="0.25">
      <c r="B537" s="57" t="s">
        <v>719</v>
      </c>
      <c r="C537" s="57"/>
      <c r="D537" s="57"/>
      <c r="E537" s="58"/>
      <c r="F537" s="57"/>
      <c r="G537" s="57"/>
      <c r="H537" s="57"/>
    </row>
    <row r="538" spans="2:8" x14ac:dyDescent="0.25">
      <c r="B538" s="9" t="s">
        <v>672</v>
      </c>
      <c r="C538" s="9" t="s">
        <v>1140</v>
      </c>
      <c r="D538" s="9" t="s">
        <v>43</v>
      </c>
      <c r="E538" s="17">
        <v>195.6</v>
      </c>
      <c r="F538" s="9" t="s">
        <v>18</v>
      </c>
      <c r="G538" s="9" t="s">
        <v>9</v>
      </c>
      <c r="H538" s="9" t="s">
        <v>106</v>
      </c>
    </row>
    <row r="539" spans="2:8" x14ac:dyDescent="0.25">
      <c r="B539" s="9" t="s">
        <v>673</v>
      </c>
      <c r="C539" s="9"/>
      <c r="D539" s="9" t="s">
        <v>43</v>
      </c>
      <c r="E539" s="17">
        <v>71</v>
      </c>
      <c r="F539" s="9" t="s">
        <v>18</v>
      </c>
      <c r="G539" s="9" t="s">
        <v>9</v>
      </c>
      <c r="H539" s="9" t="s">
        <v>106</v>
      </c>
    </row>
    <row r="540" spans="2:8" x14ac:dyDescent="0.25">
      <c r="B540" s="9" t="s">
        <v>674</v>
      </c>
      <c r="C540" s="9" t="s">
        <v>1141</v>
      </c>
      <c r="D540" s="9" t="s">
        <v>675</v>
      </c>
      <c r="E540" s="17">
        <v>32.200000000000003</v>
      </c>
      <c r="F540" s="9" t="s">
        <v>8</v>
      </c>
      <c r="G540" s="9" t="s">
        <v>80</v>
      </c>
      <c r="H540" s="9" t="s">
        <v>37</v>
      </c>
    </row>
    <row r="541" spans="2:8" x14ac:dyDescent="0.25">
      <c r="B541" s="244" t="s">
        <v>676</v>
      </c>
      <c r="C541" s="244" t="s">
        <v>1142</v>
      </c>
      <c r="D541" s="244" t="s">
        <v>677</v>
      </c>
      <c r="E541" s="245">
        <v>58.8</v>
      </c>
      <c r="F541" s="244" t="s">
        <v>8</v>
      </c>
      <c r="G541" s="244" t="s">
        <v>80</v>
      </c>
      <c r="H541" s="9" t="s">
        <v>37</v>
      </c>
    </row>
    <row r="542" spans="2:8" x14ac:dyDescent="0.25">
      <c r="B542" s="12" t="s">
        <v>678</v>
      </c>
      <c r="C542" s="12" t="s">
        <v>1143</v>
      </c>
      <c r="D542" s="12" t="s">
        <v>679</v>
      </c>
      <c r="E542" s="19"/>
      <c r="F542" s="12" t="s">
        <v>74</v>
      </c>
      <c r="G542" s="12" t="s">
        <v>80</v>
      </c>
      <c r="H542" s="12" t="s">
        <v>37</v>
      </c>
    </row>
    <row r="543" spans="2:8" x14ac:dyDescent="0.25">
      <c r="B543" s="12" t="s">
        <v>680</v>
      </c>
      <c r="C543" s="18"/>
      <c r="D543" s="12" t="s">
        <v>681</v>
      </c>
      <c r="E543" s="19"/>
      <c r="F543" s="12" t="s">
        <v>74</v>
      </c>
      <c r="G543" s="12" t="s">
        <v>80</v>
      </c>
      <c r="H543" s="12" t="s">
        <v>37</v>
      </c>
    </row>
    <row r="544" spans="2:8" x14ac:dyDescent="0.25">
      <c r="B544" s="9" t="s">
        <v>682</v>
      </c>
      <c r="C544" s="9" t="s">
        <v>1144</v>
      </c>
      <c r="D544" s="9" t="s">
        <v>423</v>
      </c>
      <c r="E544" s="17">
        <v>45.2</v>
      </c>
      <c r="F544" s="9" t="s">
        <v>8</v>
      </c>
      <c r="G544" s="9" t="s">
        <v>9</v>
      </c>
      <c r="H544" s="9" t="s">
        <v>37</v>
      </c>
    </row>
    <row r="545" spans="2:8" x14ac:dyDescent="0.25">
      <c r="B545" s="9" t="s">
        <v>683</v>
      </c>
      <c r="C545" s="9" t="s">
        <v>1145</v>
      </c>
      <c r="D545" s="9" t="s">
        <v>684</v>
      </c>
      <c r="E545" s="17">
        <v>25.4</v>
      </c>
      <c r="F545" s="9" t="s">
        <v>8</v>
      </c>
      <c r="G545" s="9" t="s">
        <v>9</v>
      </c>
      <c r="H545" s="9" t="s">
        <v>37</v>
      </c>
    </row>
    <row r="546" spans="2:8" x14ac:dyDescent="0.25">
      <c r="B546" s="9" t="s">
        <v>685</v>
      </c>
      <c r="C546" s="9" t="s">
        <v>1145</v>
      </c>
      <c r="D546" s="9" t="s">
        <v>684</v>
      </c>
      <c r="E546" s="17">
        <v>24.4</v>
      </c>
      <c r="F546" s="9" t="s">
        <v>8</v>
      </c>
      <c r="G546" s="9" t="s">
        <v>9</v>
      </c>
      <c r="H546" s="9" t="s">
        <v>37</v>
      </c>
    </row>
    <row r="547" spans="2:8" x14ac:dyDescent="0.25">
      <c r="B547" s="9" t="s">
        <v>686</v>
      </c>
      <c r="C547" s="9" t="s">
        <v>1146</v>
      </c>
      <c r="D547" s="9" t="s">
        <v>684</v>
      </c>
      <c r="E547" s="17">
        <v>23.3</v>
      </c>
      <c r="F547" s="9" t="s">
        <v>8</v>
      </c>
      <c r="G547" s="9" t="s">
        <v>9</v>
      </c>
      <c r="H547" s="9" t="s">
        <v>37</v>
      </c>
    </row>
    <row r="548" spans="2:8" x14ac:dyDescent="0.25">
      <c r="B548" s="9" t="s">
        <v>687</v>
      </c>
      <c r="C548" s="9" t="s">
        <v>1146</v>
      </c>
      <c r="D548" s="9" t="s">
        <v>684</v>
      </c>
      <c r="E548" s="17">
        <v>22.6</v>
      </c>
      <c r="F548" s="9" t="s">
        <v>8</v>
      </c>
      <c r="G548" s="9" t="s">
        <v>9</v>
      </c>
      <c r="H548" s="9" t="s">
        <v>37</v>
      </c>
    </row>
    <row r="549" spans="2:8" x14ac:dyDescent="0.25">
      <c r="B549" s="9" t="s">
        <v>688</v>
      </c>
      <c r="C549" s="9" t="s">
        <v>1146</v>
      </c>
      <c r="D549" s="9" t="s">
        <v>684</v>
      </c>
      <c r="E549" s="17">
        <v>21.9</v>
      </c>
      <c r="F549" s="9" t="s">
        <v>8</v>
      </c>
      <c r="G549" s="9" t="s">
        <v>9</v>
      </c>
      <c r="H549" s="9" t="s">
        <v>37</v>
      </c>
    </row>
    <row r="550" spans="2:8" x14ac:dyDescent="0.25">
      <c r="B550" s="9" t="s">
        <v>687</v>
      </c>
      <c r="C550" s="9" t="s">
        <v>1146</v>
      </c>
      <c r="D550" s="9" t="s">
        <v>8</v>
      </c>
      <c r="E550" s="17">
        <v>67.900000000000006</v>
      </c>
      <c r="F550" s="9" t="s">
        <v>8</v>
      </c>
      <c r="G550" s="9" t="s">
        <v>935</v>
      </c>
      <c r="H550" s="9"/>
    </row>
    <row r="551" spans="2:8" x14ac:dyDescent="0.25">
      <c r="B551" s="198" t="s">
        <v>689</v>
      </c>
      <c r="C551" s="198" t="s">
        <v>1147</v>
      </c>
      <c r="D551" s="198" t="s">
        <v>690</v>
      </c>
      <c r="E551" s="199">
        <v>73.599999999999994</v>
      </c>
      <c r="F551" s="198" t="s">
        <v>8</v>
      </c>
      <c r="G551" s="198" t="s">
        <v>19</v>
      </c>
      <c r="H551" s="9" t="s">
        <v>37</v>
      </c>
    </row>
    <row r="552" spans="2:8" x14ac:dyDescent="0.25">
      <c r="B552" s="9" t="s">
        <v>691</v>
      </c>
      <c r="C552" s="9" t="s">
        <v>1148</v>
      </c>
      <c r="D552" s="9" t="s">
        <v>692</v>
      </c>
      <c r="E552" s="17">
        <v>81.7</v>
      </c>
      <c r="F552" s="9" t="s">
        <v>32</v>
      </c>
      <c r="G552" s="9" t="s">
        <v>9</v>
      </c>
      <c r="H552" s="9" t="s">
        <v>37</v>
      </c>
    </row>
    <row r="553" spans="2:8" x14ac:dyDescent="0.25">
      <c r="B553" s="12" t="s">
        <v>693</v>
      </c>
      <c r="C553" s="12" t="s">
        <v>1149</v>
      </c>
      <c r="D553" s="12" t="s">
        <v>694</v>
      </c>
      <c r="E553" s="19"/>
      <c r="F553" s="12" t="s">
        <v>74</v>
      </c>
      <c r="G553" s="12" t="s">
        <v>27</v>
      </c>
      <c r="H553" s="12" t="s">
        <v>37</v>
      </c>
    </row>
    <row r="554" spans="2:8" x14ac:dyDescent="0.25">
      <c r="B554" s="198" t="s">
        <v>695</v>
      </c>
      <c r="C554" s="198" t="s">
        <v>1150</v>
      </c>
      <c r="D554" s="198" t="s">
        <v>696</v>
      </c>
      <c r="E554" s="199">
        <v>58.9</v>
      </c>
      <c r="F554" s="198" t="s">
        <v>8</v>
      </c>
      <c r="G554" s="198" t="s">
        <v>19</v>
      </c>
      <c r="H554" s="9" t="s">
        <v>37</v>
      </c>
    </row>
    <row r="555" spans="2:8" x14ac:dyDescent="0.25">
      <c r="B555" s="9" t="s">
        <v>697</v>
      </c>
      <c r="C555" s="9" t="s">
        <v>1151</v>
      </c>
      <c r="D555" s="9" t="s">
        <v>8</v>
      </c>
      <c r="E555" s="17">
        <v>82.8</v>
      </c>
      <c r="F555" s="9" t="s">
        <v>8</v>
      </c>
      <c r="G555" s="9" t="s">
        <v>9</v>
      </c>
      <c r="H555" s="9" t="s">
        <v>37</v>
      </c>
    </row>
    <row r="556" spans="2:8" x14ac:dyDescent="0.25">
      <c r="B556" s="9" t="s">
        <v>698</v>
      </c>
      <c r="C556" s="9" t="s">
        <v>1152</v>
      </c>
      <c r="D556" s="9" t="s">
        <v>699</v>
      </c>
      <c r="E556" s="17">
        <v>18.100000000000001</v>
      </c>
      <c r="F556" s="9" t="s">
        <v>8</v>
      </c>
      <c r="G556" s="9" t="s">
        <v>9</v>
      </c>
      <c r="H556" s="9" t="s">
        <v>37</v>
      </c>
    </row>
    <row r="557" spans="2:8" x14ac:dyDescent="0.25">
      <c r="B557" s="9" t="s">
        <v>700</v>
      </c>
      <c r="C557" s="9" t="s">
        <v>1153</v>
      </c>
      <c r="D557" s="9" t="s">
        <v>699</v>
      </c>
      <c r="E557" s="17">
        <v>18.100000000000001</v>
      </c>
      <c r="F557" s="9" t="s">
        <v>8</v>
      </c>
      <c r="G557" s="9" t="s">
        <v>9</v>
      </c>
      <c r="H557" s="9" t="s">
        <v>37</v>
      </c>
    </row>
    <row r="558" spans="2:8" x14ac:dyDescent="0.25">
      <c r="B558" s="9" t="s">
        <v>701</v>
      </c>
      <c r="C558" s="9" t="s">
        <v>1154</v>
      </c>
      <c r="D558" s="9" t="s">
        <v>699</v>
      </c>
      <c r="E558" s="17">
        <v>18.100000000000001</v>
      </c>
      <c r="F558" s="9" t="s">
        <v>8</v>
      </c>
      <c r="G558" s="9" t="s">
        <v>9</v>
      </c>
      <c r="H558" s="9" t="s">
        <v>37</v>
      </c>
    </row>
    <row r="559" spans="2:8" x14ac:dyDescent="0.25">
      <c r="B559" s="9" t="s">
        <v>702</v>
      </c>
      <c r="C559" s="9" t="s">
        <v>1154</v>
      </c>
      <c r="D559" s="9" t="s">
        <v>699</v>
      </c>
      <c r="E559" s="17">
        <v>15</v>
      </c>
      <c r="F559" s="9" t="s">
        <v>8</v>
      </c>
      <c r="G559" s="9" t="s">
        <v>9</v>
      </c>
      <c r="H559" s="9" t="s">
        <v>37</v>
      </c>
    </row>
    <row r="560" spans="2:8" x14ac:dyDescent="0.25">
      <c r="B560" s="12" t="s">
        <v>703</v>
      </c>
      <c r="C560" s="12" t="s">
        <v>1155</v>
      </c>
      <c r="D560" s="12" t="s">
        <v>704</v>
      </c>
      <c r="E560" s="19"/>
      <c r="F560" s="12" t="s">
        <v>74</v>
      </c>
      <c r="G560" s="12" t="s">
        <v>27</v>
      </c>
      <c r="H560" s="12" t="s">
        <v>37</v>
      </c>
    </row>
    <row r="561" spans="2:8" x14ac:dyDescent="0.25">
      <c r="B561" s="9" t="s">
        <v>705</v>
      </c>
      <c r="C561" s="9" t="s">
        <v>1156</v>
      </c>
      <c r="D561" s="9" t="s">
        <v>367</v>
      </c>
      <c r="E561" s="17">
        <v>29</v>
      </c>
      <c r="F561" s="9" t="s">
        <v>18</v>
      </c>
      <c r="G561" s="9" t="s">
        <v>27</v>
      </c>
      <c r="H561" s="9" t="s">
        <v>106</v>
      </c>
    </row>
    <row r="562" spans="2:8" x14ac:dyDescent="0.25">
      <c r="B562" s="9" t="s">
        <v>706</v>
      </c>
      <c r="C562" s="9" t="s">
        <v>1157</v>
      </c>
      <c r="D562" s="9" t="s">
        <v>367</v>
      </c>
      <c r="E562" s="17">
        <v>25.4</v>
      </c>
      <c r="F562" s="9" t="s">
        <v>18</v>
      </c>
      <c r="G562" s="9" t="s">
        <v>27</v>
      </c>
      <c r="H562" s="9" t="s">
        <v>106</v>
      </c>
    </row>
    <row r="563" spans="2:8" x14ac:dyDescent="0.25">
      <c r="B563" s="9" t="s">
        <v>707</v>
      </c>
      <c r="C563" s="9" t="s">
        <v>1158</v>
      </c>
      <c r="D563" s="9" t="s">
        <v>367</v>
      </c>
      <c r="E563" s="17">
        <v>4.0999999999999996</v>
      </c>
      <c r="F563" s="9" t="s">
        <v>18</v>
      </c>
      <c r="G563" s="9" t="s">
        <v>27</v>
      </c>
      <c r="H563" s="9" t="s">
        <v>106</v>
      </c>
    </row>
    <row r="564" spans="2:8" x14ac:dyDescent="0.25">
      <c r="B564" s="9" t="s">
        <v>708</v>
      </c>
      <c r="C564" s="9"/>
      <c r="D564" s="9" t="s">
        <v>186</v>
      </c>
      <c r="E564" s="17">
        <v>1.4</v>
      </c>
      <c r="F564" s="9" t="s">
        <v>79</v>
      </c>
      <c r="G564" s="9" t="s">
        <v>80</v>
      </c>
      <c r="H564" s="9" t="s">
        <v>106</v>
      </c>
    </row>
    <row r="565" spans="2:8" x14ac:dyDescent="0.25">
      <c r="B565" s="9" t="s">
        <v>709</v>
      </c>
      <c r="C565" s="9"/>
      <c r="D565" s="9" t="s">
        <v>186</v>
      </c>
      <c r="E565" s="17">
        <v>1.4</v>
      </c>
      <c r="F565" s="9" t="s">
        <v>79</v>
      </c>
      <c r="G565" s="9" t="s">
        <v>80</v>
      </c>
      <c r="H565" s="9" t="s">
        <v>106</v>
      </c>
    </row>
    <row r="566" spans="2:8" x14ac:dyDescent="0.25">
      <c r="B566" s="9" t="s">
        <v>710</v>
      </c>
      <c r="C566" s="9"/>
      <c r="D566" s="9" t="s">
        <v>186</v>
      </c>
      <c r="E566" s="17">
        <v>1.4</v>
      </c>
      <c r="F566" s="9" t="s">
        <v>79</v>
      </c>
      <c r="G566" s="9" t="s">
        <v>80</v>
      </c>
      <c r="H566" s="9" t="s">
        <v>106</v>
      </c>
    </row>
    <row r="567" spans="2:8" x14ac:dyDescent="0.25">
      <c r="B567" s="9" t="s">
        <v>711</v>
      </c>
      <c r="C567" s="9"/>
      <c r="D567" s="9" t="s">
        <v>188</v>
      </c>
      <c r="E567" s="17">
        <v>1.4</v>
      </c>
      <c r="F567" s="9" t="s">
        <v>79</v>
      </c>
      <c r="G567" s="9" t="s">
        <v>80</v>
      </c>
      <c r="H567" s="9" t="s">
        <v>106</v>
      </c>
    </row>
    <row r="568" spans="2:8" x14ac:dyDescent="0.25">
      <c r="B568" s="9" t="s">
        <v>712</v>
      </c>
      <c r="C568" s="9"/>
      <c r="D568" s="9" t="s">
        <v>188</v>
      </c>
      <c r="E568" s="17">
        <v>1.4</v>
      </c>
      <c r="F568" s="9" t="s">
        <v>79</v>
      </c>
      <c r="G568" s="9" t="s">
        <v>80</v>
      </c>
      <c r="H568" s="9" t="s">
        <v>106</v>
      </c>
    </row>
    <row r="569" spans="2:8" x14ac:dyDescent="0.25">
      <c r="B569" s="9" t="s">
        <v>713</v>
      </c>
      <c r="C569" s="9"/>
      <c r="D569" s="9" t="s">
        <v>188</v>
      </c>
      <c r="E569" s="17">
        <v>1.4</v>
      </c>
      <c r="F569" s="9" t="s">
        <v>79</v>
      </c>
      <c r="G569" s="9" t="s">
        <v>80</v>
      </c>
      <c r="H569" s="9" t="s">
        <v>106</v>
      </c>
    </row>
    <row r="570" spans="2:8" x14ac:dyDescent="0.25">
      <c r="B570" s="12" t="s">
        <v>714</v>
      </c>
      <c r="C570" s="12"/>
      <c r="D570" s="12" t="s">
        <v>73</v>
      </c>
      <c r="E570" s="19"/>
      <c r="F570" s="12" t="s">
        <v>74</v>
      </c>
      <c r="G570" s="12" t="s">
        <v>27</v>
      </c>
      <c r="H570" s="12" t="s">
        <v>106</v>
      </c>
    </row>
    <row r="571" spans="2:8" x14ac:dyDescent="0.25">
      <c r="B571" s="9" t="s">
        <v>715</v>
      </c>
      <c r="C571" s="9"/>
      <c r="D571" s="9" t="s">
        <v>228</v>
      </c>
      <c r="E571" s="17">
        <v>8.4</v>
      </c>
      <c r="F571" s="9" t="s">
        <v>79</v>
      </c>
      <c r="G571" s="9" t="s">
        <v>80</v>
      </c>
      <c r="H571" s="9" t="s">
        <v>106</v>
      </c>
    </row>
    <row r="572" spans="2:8" x14ac:dyDescent="0.25">
      <c r="B572" s="9" t="s">
        <v>716</v>
      </c>
      <c r="C572" s="9"/>
      <c r="D572" s="9" t="s">
        <v>230</v>
      </c>
      <c r="E572" s="17">
        <v>7.4</v>
      </c>
      <c r="F572" s="9" t="s">
        <v>79</v>
      </c>
      <c r="G572" s="9" t="s">
        <v>80</v>
      </c>
      <c r="H572" s="9" t="s">
        <v>106</v>
      </c>
    </row>
    <row r="573" spans="2:8" x14ac:dyDescent="0.25">
      <c r="B573" s="9" t="s">
        <v>717</v>
      </c>
      <c r="C573" s="9"/>
      <c r="D573" s="9" t="s">
        <v>92</v>
      </c>
      <c r="E573" s="17">
        <v>5.0999999999999996</v>
      </c>
      <c r="F573" s="9" t="s">
        <v>79</v>
      </c>
      <c r="G573" s="9" t="s">
        <v>80</v>
      </c>
      <c r="H573" s="9" t="s">
        <v>106</v>
      </c>
    </row>
    <row r="574" spans="2:8" x14ac:dyDescent="0.25">
      <c r="B574" s="12" t="s">
        <v>718</v>
      </c>
      <c r="C574" s="12" t="s">
        <v>1159</v>
      </c>
      <c r="D574" s="12" t="s">
        <v>130</v>
      </c>
      <c r="E574" s="19"/>
      <c r="F574" s="12" t="s">
        <v>131</v>
      </c>
      <c r="G574" s="12" t="s">
        <v>80</v>
      </c>
      <c r="H574" s="12" t="s">
        <v>106</v>
      </c>
    </row>
    <row r="575" spans="2:8" x14ac:dyDescent="0.25">
      <c r="B575" s="61" t="s">
        <v>95</v>
      </c>
      <c r="C575" s="61"/>
      <c r="D575" s="61" t="s">
        <v>720</v>
      </c>
      <c r="E575" s="62">
        <f>SUM(E538:E574)</f>
        <v>1042.3999999999999</v>
      </c>
      <c r="F575" s="6"/>
      <c r="G575" s="6"/>
      <c r="H575" s="6"/>
    </row>
    <row r="577" spans="2:8" x14ac:dyDescent="0.25">
      <c r="B577" s="34" t="s">
        <v>0</v>
      </c>
      <c r="C577" s="34"/>
      <c r="D577" s="34" t="s">
        <v>1</v>
      </c>
      <c r="E577" s="35" t="s">
        <v>2</v>
      </c>
      <c r="F577" s="34" t="s">
        <v>3</v>
      </c>
      <c r="G577" s="34" t="s">
        <v>4</v>
      </c>
      <c r="H577" s="34" t="s">
        <v>5</v>
      </c>
    </row>
    <row r="578" spans="2:8" x14ac:dyDescent="0.25">
      <c r="B578" s="63" t="s">
        <v>783</v>
      </c>
      <c r="C578" s="63"/>
      <c r="D578" s="63"/>
      <c r="E578" s="64"/>
      <c r="F578" s="63"/>
      <c r="G578" s="63"/>
      <c r="H578" s="63"/>
    </row>
    <row r="579" spans="2:8" x14ac:dyDescent="0.25">
      <c r="B579" s="9" t="s">
        <v>721</v>
      </c>
      <c r="C579" s="9" t="s">
        <v>939</v>
      </c>
      <c r="D579" s="9" t="s">
        <v>43</v>
      </c>
      <c r="E579" s="17">
        <f>157.9-38</f>
        <v>119.9</v>
      </c>
      <c r="F579" s="9" t="s">
        <v>18</v>
      </c>
      <c r="G579" s="9" t="s">
        <v>9</v>
      </c>
      <c r="H579" s="9" t="s">
        <v>106</v>
      </c>
    </row>
    <row r="580" spans="2:8" x14ac:dyDescent="0.25">
      <c r="B580" s="9" t="s">
        <v>722</v>
      </c>
      <c r="C580" s="9" t="s">
        <v>939</v>
      </c>
      <c r="D580" s="9" t="s">
        <v>35</v>
      </c>
      <c r="E580" s="17">
        <v>13.7</v>
      </c>
      <c r="F580" s="9" t="s">
        <v>18</v>
      </c>
      <c r="G580" s="9" t="s">
        <v>9</v>
      </c>
      <c r="H580" s="9" t="s">
        <v>106</v>
      </c>
    </row>
    <row r="581" spans="2:8" x14ac:dyDescent="0.25">
      <c r="B581" s="9" t="s">
        <v>723</v>
      </c>
      <c r="C581" s="9" t="s">
        <v>939</v>
      </c>
      <c r="D581" s="9" t="s">
        <v>724</v>
      </c>
      <c r="E581" s="17">
        <v>54.6</v>
      </c>
      <c r="F581" s="9" t="s">
        <v>32</v>
      </c>
      <c r="G581" s="9" t="s">
        <v>9</v>
      </c>
      <c r="H581" s="9" t="s">
        <v>224</v>
      </c>
    </row>
    <row r="582" spans="2:8" x14ac:dyDescent="0.25">
      <c r="B582" s="9" t="s">
        <v>725</v>
      </c>
      <c r="C582" s="9" t="s">
        <v>941</v>
      </c>
      <c r="D582" s="9" t="s">
        <v>462</v>
      </c>
      <c r="E582" s="17">
        <v>91.8</v>
      </c>
      <c r="F582" s="9" t="s">
        <v>8</v>
      </c>
      <c r="G582" s="9" t="s">
        <v>9</v>
      </c>
      <c r="H582" s="9" t="s">
        <v>224</v>
      </c>
    </row>
    <row r="583" spans="2:8" x14ac:dyDescent="0.25">
      <c r="B583" s="9" t="s">
        <v>726</v>
      </c>
      <c r="C583" s="9" t="s">
        <v>942</v>
      </c>
      <c r="D583" s="9" t="s">
        <v>462</v>
      </c>
      <c r="E583" s="17">
        <v>41</v>
      </c>
      <c r="F583" s="9" t="s">
        <v>8</v>
      </c>
      <c r="G583" s="9" t="s">
        <v>9</v>
      </c>
      <c r="H583" s="9" t="s">
        <v>224</v>
      </c>
    </row>
    <row r="584" spans="2:8" x14ac:dyDescent="0.25">
      <c r="B584" s="9" t="s">
        <v>727</v>
      </c>
      <c r="C584" s="9" t="s">
        <v>943</v>
      </c>
      <c r="D584" s="9" t="s">
        <v>462</v>
      </c>
      <c r="E584" s="17">
        <v>41</v>
      </c>
      <c r="F584" s="9" t="s">
        <v>8</v>
      </c>
      <c r="G584" s="9" t="s">
        <v>9</v>
      </c>
      <c r="H584" s="9" t="s">
        <v>224</v>
      </c>
    </row>
    <row r="585" spans="2:8" x14ac:dyDescent="0.25">
      <c r="B585" s="9" t="s">
        <v>728</v>
      </c>
      <c r="C585" s="9" t="s">
        <v>944</v>
      </c>
      <c r="D585" s="9" t="s">
        <v>462</v>
      </c>
      <c r="E585" s="17">
        <v>55</v>
      </c>
      <c r="F585" s="9" t="s">
        <v>8</v>
      </c>
      <c r="G585" s="9" t="s">
        <v>9</v>
      </c>
      <c r="H585" s="9" t="s">
        <v>224</v>
      </c>
    </row>
    <row r="586" spans="2:8" x14ac:dyDescent="0.25">
      <c r="B586" s="9" t="s">
        <v>729</v>
      </c>
      <c r="C586" s="9" t="s">
        <v>945</v>
      </c>
      <c r="D586" s="9" t="s">
        <v>462</v>
      </c>
      <c r="E586" s="17">
        <v>91.8</v>
      </c>
      <c r="F586" s="9" t="s">
        <v>8</v>
      </c>
      <c r="G586" s="9" t="s">
        <v>9</v>
      </c>
      <c r="H586" s="9" t="s">
        <v>224</v>
      </c>
    </row>
    <row r="587" spans="2:8" x14ac:dyDescent="0.25">
      <c r="B587" s="12" t="s">
        <v>730</v>
      </c>
      <c r="C587" s="12" t="s">
        <v>946</v>
      </c>
      <c r="D587" s="12" t="s">
        <v>115</v>
      </c>
      <c r="E587" s="19"/>
      <c r="F587" s="12" t="s">
        <v>74</v>
      </c>
      <c r="G587" s="12" t="s">
        <v>27</v>
      </c>
      <c r="H587" s="12" t="s">
        <v>224</v>
      </c>
    </row>
    <row r="588" spans="2:8" x14ac:dyDescent="0.25">
      <c r="B588" s="9" t="s">
        <v>731</v>
      </c>
      <c r="C588" s="9" t="s">
        <v>947</v>
      </c>
      <c r="D588" s="9" t="s">
        <v>462</v>
      </c>
      <c r="E588" s="17">
        <v>65.400000000000006</v>
      </c>
      <c r="F588" s="9" t="s">
        <v>8</v>
      </c>
      <c r="G588" s="9" t="s">
        <v>9</v>
      </c>
      <c r="H588" s="9" t="s">
        <v>224</v>
      </c>
    </row>
    <row r="589" spans="2:8" x14ac:dyDescent="0.25">
      <c r="B589" s="9" t="s">
        <v>732</v>
      </c>
      <c r="C589" s="9" t="s">
        <v>948</v>
      </c>
      <c r="D589" s="9" t="s">
        <v>8</v>
      </c>
      <c r="E589" s="17">
        <v>88.7</v>
      </c>
      <c r="F589" s="9" t="s">
        <v>8</v>
      </c>
      <c r="G589" s="9" t="s">
        <v>9</v>
      </c>
      <c r="H589" s="9" t="s">
        <v>224</v>
      </c>
    </row>
    <row r="590" spans="2:8" x14ac:dyDescent="0.25">
      <c r="B590" s="9" t="s">
        <v>733</v>
      </c>
      <c r="C590" s="9" t="s">
        <v>949</v>
      </c>
      <c r="D590" s="9" t="s">
        <v>39</v>
      </c>
      <c r="E590" s="17">
        <v>9.8000000000000007</v>
      </c>
      <c r="F590" s="9" t="s">
        <v>8</v>
      </c>
      <c r="G590" s="9" t="s">
        <v>9</v>
      </c>
      <c r="H590" s="9" t="s">
        <v>224</v>
      </c>
    </row>
    <row r="591" spans="2:8" x14ac:dyDescent="0.25">
      <c r="B591" s="9" t="s">
        <v>734</v>
      </c>
      <c r="C591" s="9" t="s">
        <v>950</v>
      </c>
      <c r="D591" s="9" t="s">
        <v>39</v>
      </c>
      <c r="E591" s="17">
        <v>11.9</v>
      </c>
      <c r="F591" s="9" t="s">
        <v>8</v>
      </c>
      <c r="G591" s="9" t="s">
        <v>9</v>
      </c>
      <c r="H591" s="9" t="s">
        <v>224</v>
      </c>
    </row>
    <row r="592" spans="2:8" x14ac:dyDescent="0.25">
      <c r="B592" s="9" t="s">
        <v>735</v>
      </c>
      <c r="C592" s="9" t="s">
        <v>951</v>
      </c>
      <c r="D592" s="9" t="s">
        <v>39</v>
      </c>
      <c r="E592" s="17">
        <v>11.9</v>
      </c>
      <c r="F592" s="9" t="s">
        <v>8</v>
      </c>
      <c r="G592" s="9" t="s">
        <v>9</v>
      </c>
      <c r="H592" s="9" t="s">
        <v>224</v>
      </c>
    </row>
    <row r="593" spans="2:8" x14ac:dyDescent="0.25">
      <c r="B593" s="9" t="s">
        <v>736</v>
      </c>
      <c r="C593" s="9" t="s">
        <v>952</v>
      </c>
      <c r="D593" s="9" t="s">
        <v>39</v>
      </c>
      <c r="E593" s="17">
        <v>11.9</v>
      </c>
      <c r="F593" s="9" t="s">
        <v>8</v>
      </c>
      <c r="G593" s="9" t="s">
        <v>9</v>
      </c>
      <c r="H593" s="9" t="s">
        <v>224</v>
      </c>
    </row>
    <row r="594" spans="2:8" x14ac:dyDescent="0.25">
      <c r="B594" s="9" t="s">
        <v>936</v>
      </c>
      <c r="C594" s="9" t="s">
        <v>940</v>
      </c>
      <c r="D594" s="9" t="s">
        <v>8</v>
      </c>
      <c r="E594" s="17">
        <v>38</v>
      </c>
      <c r="F594" s="9" t="s">
        <v>8</v>
      </c>
      <c r="G594" s="9" t="s">
        <v>9</v>
      </c>
      <c r="H594" s="9"/>
    </row>
    <row r="595" spans="2:8" x14ac:dyDescent="0.25">
      <c r="B595" s="9" t="s">
        <v>737</v>
      </c>
      <c r="C595" s="9" t="s">
        <v>953</v>
      </c>
      <c r="D595" s="9" t="s">
        <v>367</v>
      </c>
      <c r="E595" s="17">
        <v>24.9</v>
      </c>
      <c r="F595" s="9" t="s">
        <v>18</v>
      </c>
      <c r="G595" s="9" t="s">
        <v>27</v>
      </c>
      <c r="H595" s="9" t="s">
        <v>106</v>
      </c>
    </row>
    <row r="596" spans="2:8" x14ac:dyDescent="0.25">
      <c r="B596" s="9" t="s">
        <v>738</v>
      </c>
      <c r="C596" s="9" t="s">
        <v>954</v>
      </c>
      <c r="D596" s="9" t="s">
        <v>367</v>
      </c>
      <c r="E596" s="17">
        <v>24.9</v>
      </c>
      <c r="F596" s="9" t="s">
        <v>18</v>
      </c>
      <c r="G596" s="9" t="s">
        <v>27</v>
      </c>
      <c r="H596" s="9" t="s">
        <v>106</v>
      </c>
    </row>
    <row r="597" spans="2:8" x14ac:dyDescent="0.25">
      <c r="B597" s="9" t="s">
        <v>739</v>
      </c>
      <c r="D597" s="9" t="s">
        <v>186</v>
      </c>
      <c r="E597" s="17">
        <v>1.4</v>
      </c>
      <c r="F597" s="9" t="s">
        <v>79</v>
      </c>
      <c r="G597" s="9" t="s">
        <v>80</v>
      </c>
      <c r="H597" s="9" t="s">
        <v>106</v>
      </c>
    </row>
    <row r="598" spans="2:8" x14ac:dyDescent="0.25">
      <c r="B598" s="9" t="s">
        <v>740</v>
      </c>
      <c r="D598" s="9" t="s">
        <v>186</v>
      </c>
      <c r="E598" s="17">
        <v>1.4</v>
      </c>
      <c r="F598" s="9" t="s">
        <v>79</v>
      </c>
      <c r="G598" s="9" t="s">
        <v>80</v>
      </c>
      <c r="H598" s="9" t="s">
        <v>106</v>
      </c>
    </row>
    <row r="599" spans="2:8" x14ac:dyDescent="0.25">
      <c r="B599" s="9" t="s">
        <v>741</v>
      </c>
      <c r="D599" s="9" t="s">
        <v>186</v>
      </c>
      <c r="E599" s="17">
        <v>1.4</v>
      </c>
      <c r="F599" s="9" t="s">
        <v>79</v>
      </c>
      <c r="G599" s="9" t="s">
        <v>80</v>
      </c>
      <c r="H599" s="9" t="s">
        <v>106</v>
      </c>
    </row>
    <row r="600" spans="2:8" x14ac:dyDescent="0.25">
      <c r="B600" s="9" t="s">
        <v>742</v>
      </c>
      <c r="D600" s="9" t="s">
        <v>188</v>
      </c>
      <c r="E600" s="17">
        <v>1.4</v>
      </c>
      <c r="F600" s="9" t="s">
        <v>79</v>
      </c>
      <c r="G600" s="9" t="s">
        <v>80</v>
      </c>
      <c r="H600" s="9" t="s">
        <v>106</v>
      </c>
    </row>
    <row r="601" spans="2:8" x14ac:dyDescent="0.25">
      <c r="B601" s="9" t="s">
        <v>743</v>
      </c>
      <c r="D601" s="9" t="s">
        <v>188</v>
      </c>
      <c r="E601" s="17">
        <v>1.4</v>
      </c>
      <c r="F601" s="9" t="s">
        <v>79</v>
      </c>
      <c r="G601" s="9" t="s">
        <v>80</v>
      </c>
      <c r="H601" s="9" t="s">
        <v>106</v>
      </c>
    </row>
    <row r="602" spans="2:8" x14ac:dyDescent="0.25">
      <c r="B602" s="9" t="s">
        <v>744</v>
      </c>
      <c r="D602" s="9" t="s">
        <v>188</v>
      </c>
      <c r="E602" s="17">
        <v>1.4</v>
      </c>
      <c r="F602" s="9" t="s">
        <v>79</v>
      </c>
      <c r="G602" s="9" t="s">
        <v>80</v>
      </c>
      <c r="H602" s="9" t="s">
        <v>106</v>
      </c>
    </row>
    <row r="603" spans="2:8" x14ac:dyDescent="0.25">
      <c r="B603" s="9" t="s">
        <v>745</v>
      </c>
      <c r="C603" s="9" t="s">
        <v>955</v>
      </c>
      <c r="D603" s="9" t="s">
        <v>367</v>
      </c>
      <c r="E603" s="17">
        <v>4.0999999999999996</v>
      </c>
      <c r="F603" s="9" t="s">
        <v>18</v>
      </c>
      <c r="G603" s="9" t="s">
        <v>27</v>
      </c>
      <c r="H603" s="9" t="s">
        <v>106</v>
      </c>
    </row>
    <row r="604" spans="2:8" x14ac:dyDescent="0.25">
      <c r="B604" s="12" t="s">
        <v>746</v>
      </c>
      <c r="C604" s="12" t="s">
        <v>956</v>
      </c>
      <c r="D604" s="12" t="s">
        <v>73</v>
      </c>
      <c r="E604" s="19"/>
      <c r="F604" s="12" t="s">
        <v>74</v>
      </c>
      <c r="G604" s="12" t="s">
        <v>27</v>
      </c>
      <c r="H604" s="12" t="s">
        <v>106</v>
      </c>
    </row>
    <row r="605" spans="2:8" x14ac:dyDescent="0.25">
      <c r="B605" s="9" t="s">
        <v>747</v>
      </c>
      <c r="D605" s="9" t="s">
        <v>228</v>
      </c>
      <c r="E605" s="17">
        <v>8.4</v>
      </c>
      <c r="F605" s="9" t="s">
        <v>79</v>
      </c>
      <c r="G605" s="9" t="s">
        <v>80</v>
      </c>
      <c r="H605" s="9" t="s">
        <v>106</v>
      </c>
    </row>
    <row r="606" spans="2:8" x14ac:dyDescent="0.25">
      <c r="B606" s="9" t="s">
        <v>748</v>
      </c>
      <c r="D606" s="9" t="s">
        <v>230</v>
      </c>
      <c r="E606" s="17">
        <v>7.4</v>
      </c>
      <c r="F606" s="9" t="s">
        <v>79</v>
      </c>
      <c r="G606" s="9" t="s">
        <v>80</v>
      </c>
      <c r="H606" s="9" t="s">
        <v>106</v>
      </c>
    </row>
    <row r="607" spans="2:8" x14ac:dyDescent="0.25">
      <c r="B607" s="12" t="s">
        <v>749</v>
      </c>
      <c r="C607" s="12" t="s">
        <v>957</v>
      </c>
      <c r="D607" s="12" t="s">
        <v>184</v>
      </c>
      <c r="E607" s="19"/>
      <c r="F607" s="12" t="s">
        <v>74</v>
      </c>
      <c r="G607" s="12" t="s">
        <v>27</v>
      </c>
      <c r="H607" s="12" t="s">
        <v>106</v>
      </c>
    </row>
    <row r="608" spans="2:8" x14ac:dyDescent="0.25">
      <c r="B608" s="66" t="s">
        <v>95</v>
      </c>
      <c r="C608" s="66"/>
      <c r="D608" s="66" t="s">
        <v>750</v>
      </c>
      <c r="E608" s="67">
        <f>SUM(E579:E607)</f>
        <v>824.49999999999977</v>
      </c>
      <c r="F608" s="26"/>
      <c r="G608" s="26"/>
      <c r="H608" s="26"/>
    </row>
    <row r="610" spans="2:9" x14ac:dyDescent="0.25">
      <c r="B610" s="34" t="s">
        <v>0</v>
      </c>
      <c r="C610" s="34"/>
      <c r="D610" s="34" t="s">
        <v>1</v>
      </c>
      <c r="E610" s="35" t="s">
        <v>2</v>
      </c>
      <c r="F610" s="34" t="s">
        <v>3</v>
      </c>
      <c r="G610" s="34" t="s">
        <v>4</v>
      </c>
      <c r="H610" s="34" t="s">
        <v>5</v>
      </c>
    </row>
    <row r="611" spans="2:9" x14ac:dyDescent="0.25">
      <c r="B611" s="68" t="s">
        <v>782</v>
      </c>
      <c r="C611" s="68"/>
      <c r="D611" s="68"/>
      <c r="E611" s="69"/>
      <c r="F611" s="68"/>
      <c r="G611" s="68"/>
      <c r="H611" s="68"/>
    </row>
    <row r="612" spans="2:9" x14ac:dyDescent="0.25">
      <c r="B612" s="9" t="s">
        <v>751</v>
      </c>
      <c r="C612" s="9" t="s">
        <v>977</v>
      </c>
      <c r="D612" s="9" t="s">
        <v>43</v>
      </c>
      <c r="E612" s="17">
        <v>176.7</v>
      </c>
      <c r="F612" s="9" t="s">
        <v>18</v>
      </c>
      <c r="G612" s="9" t="s">
        <v>9</v>
      </c>
      <c r="H612" s="9" t="s">
        <v>106</v>
      </c>
    </row>
    <row r="613" spans="2:9" x14ac:dyDescent="0.25">
      <c r="B613" s="9" t="s">
        <v>752</v>
      </c>
      <c r="C613" s="9" t="s">
        <v>978</v>
      </c>
      <c r="D613" s="9" t="s">
        <v>8</v>
      </c>
      <c r="E613" s="17">
        <v>32.4</v>
      </c>
      <c r="F613" s="9" t="s">
        <v>8</v>
      </c>
      <c r="G613" s="9" t="s">
        <v>9</v>
      </c>
      <c r="H613" s="9" t="s">
        <v>314</v>
      </c>
    </row>
    <row r="614" spans="2:9" x14ac:dyDescent="0.25">
      <c r="B614" s="9" t="s">
        <v>753</v>
      </c>
      <c r="C614" s="9" t="s">
        <v>979</v>
      </c>
      <c r="D614" s="9" t="s">
        <v>145</v>
      </c>
      <c r="E614" s="17">
        <v>46.7</v>
      </c>
      <c r="F614" s="9" t="s">
        <v>8</v>
      </c>
      <c r="G614" s="9" t="s">
        <v>9</v>
      </c>
      <c r="H614" s="9" t="s">
        <v>314</v>
      </c>
    </row>
    <row r="615" spans="2:9" x14ac:dyDescent="0.25">
      <c r="B615" s="239" t="s">
        <v>754</v>
      </c>
      <c r="C615" s="239" t="s">
        <v>980</v>
      </c>
      <c r="D615" s="239" t="s">
        <v>755</v>
      </c>
      <c r="E615" s="240">
        <v>133.4</v>
      </c>
      <c r="F615" s="198" t="s">
        <v>8</v>
      </c>
      <c r="G615" s="198" t="s">
        <v>19</v>
      </c>
      <c r="H615" s="9" t="s">
        <v>314</v>
      </c>
      <c r="I615" s="188" t="s">
        <v>3440</v>
      </c>
    </row>
    <row r="616" spans="2:9" x14ac:dyDescent="0.25">
      <c r="B616" s="9" t="s">
        <v>756</v>
      </c>
      <c r="C616" s="9" t="s">
        <v>981</v>
      </c>
      <c r="D616" s="9" t="s">
        <v>31</v>
      </c>
      <c r="E616" s="17">
        <v>121.6</v>
      </c>
      <c r="F616" s="9" t="s">
        <v>32</v>
      </c>
      <c r="G616" s="9" t="s">
        <v>9</v>
      </c>
      <c r="H616" s="9" t="s">
        <v>314</v>
      </c>
    </row>
    <row r="617" spans="2:9" x14ac:dyDescent="0.25">
      <c r="B617" s="239" t="s">
        <v>757</v>
      </c>
      <c r="C617" s="239" t="s">
        <v>982</v>
      </c>
      <c r="D617" s="239" t="s">
        <v>755</v>
      </c>
      <c r="E617" s="240">
        <v>127.6</v>
      </c>
      <c r="F617" s="198" t="s">
        <v>8</v>
      </c>
      <c r="G617" s="198" t="s">
        <v>19</v>
      </c>
      <c r="H617" s="9" t="s">
        <v>314</v>
      </c>
      <c r="I617" s="188" t="s">
        <v>3440</v>
      </c>
    </row>
    <row r="618" spans="2:9" x14ac:dyDescent="0.25">
      <c r="B618" s="9" t="s">
        <v>758</v>
      </c>
      <c r="C618" s="9" t="s">
        <v>983</v>
      </c>
      <c r="D618" s="9" t="s">
        <v>39</v>
      </c>
      <c r="E618" s="17">
        <v>14.1</v>
      </c>
      <c r="F618" s="9" t="s">
        <v>8</v>
      </c>
      <c r="G618" s="9" t="s">
        <v>9</v>
      </c>
      <c r="H618" s="9" t="s">
        <v>314</v>
      </c>
    </row>
    <row r="619" spans="2:9" x14ac:dyDescent="0.25">
      <c r="B619" s="9" t="s">
        <v>759</v>
      </c>
      <c r="C619" s="9" t="s">
        <v>984</v>
      </c>
      <c r="D619" s="9" t="s">
        <v>39</v>
      </c>
      <c r="E619" s="17">
        <v>17.3</v>
      </c>
      <c r="F619" s="9" t="s">
        <v>8</v>
      </c>
      <c r="G619" s="9" t="s">
        <v>9</v>
      </c>
      <c r="H619" s="9" t="s">
        <v>314</v>
      </c>
    </row>
    <row r="620" spans="2:9" x14ac:dyDescent="0.25">
      <c r="B620" s="9" t="s">
        <v>760</v>
      </c>
      <c r="C620" s="9" t="s">
        <v>985</v>
      </c>
      <c r="D620" s="9" t="s">
        <v>39</v>
      </c>
      <c r="E620" s="17">
        <v>8.1</v>
      </c>
      <c r="F620" s="9" t="s">
        <v>8</v>
      </c>
      <c r="G620" s="9" t="s">
        <v>9</v>
      </c>
      <c r="H620" s="9" t="s">
        <v>314</v>
      </c>
    </row>
    <row r="621" spans="2:9" x14ac:dyDescent="0.25">
      <c r="B621" s="9" t="s">
        <v>761</v>
      </c>
      <c r="C621" s="9" t="s">
        <v>986</v>
      </c>
      <c r="D621" s="9" t="s">
        <v>39</v>
      </c>
      <c r="E621" s="17">
        <v>11.1</v>
      </c>
      <c r="F621" s="9" t="s">
        <v>8</v>
      </c>
      <c r="G621" s="9" t="s">
        <v>9</v>
      </c>
      <c r="H621" s="9" t="s">
        <v>314</v>
      </c>
    </row>
    <row r="622" spans="2:9" x14ac:dyDescent="0.25">
      <c r="B622" s="9" t="s">
        <v>762</v>
      </c>
      <c r="C622" s="9" t="s">
        <v>987</v>
      </c>
      <c r="D622" s="9" t="s">
        <v>763</v>
      </c>
      <c r="E622" s="17">
        <v>74.2</v>
      </c>
      <c r="F622" s="9" t="s">
        <v>8</v>
      </c>
      <c r="G622" s="9" t="s">
        <v>9</v>
      </c>
      <c r="H622" s="9" t="s">
        <v>314</v>
      </c>
    </row>
    <row r="623" spans="2:9" x14ac:dyDescent="0.25">
      <c r="B623" s="9" t="s">
        <v>764</v>
      </c>
      <c r="C623" s="9" t="s">
        <v>988</v>
      </c>
      <c r="D623" s="9" t="s">
        <v>765</v>
      </c>
      <c r="E623" s="17">
        <v>5.7</v>
      </c>
      <c r="F623" s="9" t="s">
        <v>32</v>
      </c>
      <c r="G623" s="9" t="s">
        <v>9</v>
      </c>
      <c r="H623" s="9" t="s">
        <v>314</v>
      </c>
    </row>
    <row r="624" spans="2:9" x14ac:dyDescent="0.25">
      <c r="B624" s="9" t="s">
        <v>766</v>
      </c>
      <c r="C624" s="9" t="s">
        <v>989</v>
      </c>
      <c r="D624" s="9" t="s">
        <v>765</v>
      </c>
      <c r="E624" s="17">
        <v>5.6</v>
      </c>
      <c r="F624" s="9" t="s">
        <v>32</v>
      </c>
      <c r="G624" s="9" t="s">
        <v>9</v>
      </c>
      <c r="H624" s="9" t="s">
        <v>314</v>
      </c>
    </row>
    <row r="625" spans="2:8" x14ac:dyDescent="0.25">
      <c r="B625" s="9" t="s">
        <v>767</v>
      </c>
      <c r="C625" s="9" t="s">
        <v>990</v>
      </c>
      <c r="D625" s="9" t="s">
        <v>765</v>
      </c>
      <c r="E625" s="17">
        <v>5.7</v>
      </c>
      <c r="F625" s="9" t="s">
        <v>32</v>
      </c>
      <c r="G625" s="9" t="s">
        <v>9</v>
      </c>
      <c r="H625" s="9" t="s">
        <v>314</v>
      </c>
    </row>
    <row r="626" spans="2:8" x14ac:dyDescent="0.25">
      <c r="B626" s="9" t="s">
        <v>768</v>
      </c>
      <c r="C626" s="9" t="s">
        <v>991</v>
      </c>
      <c r="D626" s="9" t="s">
        <v>367</v>
      </c>
      <c r="E626" s="17">
        <v>4.0999999999999996</v>
      </c>
      <c r="F626" s="9" t="s">
        <v>18</v>
      </c>
      <c r="G626" s="9" t="s">
        <v>27</v>
      </c>
      <c r="H626" s="9" t="s">
        <v>106</v>
      </c>
    </row>
    <row r="627" spans="2:8" x14ac:dyDescent="0.25">
      <c r="B627" s="12" t="s">
        <v>769</v>
      </c>
      <c r="C627" s="12" t="s">
        <v>992</v>
      </c>
      <c r="D627" s="12" t="s">
        <v>73</v>
      </c>
      <c r="E627" s="19"/>
      <c r="F627" s="12" t="s">
        <v>74</v>
      </c>
      <c r="G627" s="12" t="s">
        <v>27</v>
      </c>
      <c r="H627" s="12" t="s">
        <v>106</v>
      </c>
    </row>
    <row r="628" spans="2:8" x14ac:dyDescent="0.25">
      <c r="B628" s="12" t="s">
        <v>770</v>
      </c>
      <c r="C628" s="12" t="s">
        <v>993</v>
      </c>
      <c r="D628" s="12" t="s">
        <v>115</v>
      </c>
      <c r="E628" s="19"/>
      <c r="F628" s="12" t="s">
        <v>74</v>
      </c>
      <c r="G628" s="12" t="s">
        <v>27</v>
      </c>
      <c r="H628" s="12" t="s">
        <v>106</v>
      </c>
    </row>
    <row r="629" spans="2:8" x14ac:dyDescent="0.25">
      <c r="B629" s="9" t="s">
        <v>771</v>
      </c>
      <c r="C629" s="9" t="s">
        <v>994</v>
      </c>
      <c r="D629" s="9" t="s">
        <v>367</v>
      </c>
      <c r="E629" s="17">
        <v>22.2</v>
      </c>
      <c r="F629" s="9" t="s">
        <v>18</v>
      </c>
      <c r="G629" s="9" t="s">
        <v>27</v>
      </c>
      <c r="H629" s="9" t="s">
        <v>106</v>
      </c>
    </row>
    <row r="630" spans="2:8" x14ac:dyDescent="0.25">
      <c r="B630" s="9" t="s">
        <v>772</v>
      </c>
      <c r="C630" s="9" t="s">
        <v>995</v>
      </c>
      <c r="D630" s="9" t="s">
        <v>367</v>
      </c>
      <c r="E630" s="17">
        <v>22.8</v>
      </c>
      <c r="F630" s="9" t="s">
        <v>18</v>
      </c>
      <c r="G630" s="9" t="s">
        <v>27</v>
      </c>
      <c r="H630" s="9" t="s">
        <v>106</v>
      </c>
    </row>
    <row r="631" spans="2:8" x14ac:dyDescent="0.25">
      <c r="B631" s="9" t="s">
        <v>773</v>
      </c>
      <c r="C631" s="9"/>
      <c r="D631" s="9" t="s">
        <v>186</v>
      </c>
      <c r="E631" s="17">
        <v>1.4</v>
      </c>
      <c r="F631" s="9" t="s">
        <v>79</v>
      </c>
      <c r="G631" s="9" t="s">
        <v>80</v>
      </c>
      <c r="H631" s="9" t="s">
        <v>106</v>
      </c>
    </row>
    <row r="632" spans="2:8" x14ac:dyDescent="0.25">
      <c r="B632" s="9" t="s">
        <v>774</v>
      </c>
      <c r="C632" s="9"/>
      <c r="D632" s="9" t="s">
        <v>186</v>
      </c>
      <c r="E632" s="17">
        <v>1.4</v>
      </c>
      <c r="F632" s="9" t="s">
        <v>79</v>
      </c>
      <c r="G632" s="9" t="s">
        <v>80</v>
      </c>
      <c r="H632" s="9" t="s">
        <v>106</v>
      </c>
    </row>
    <row r="633" spans="2:8" x14ac:dyDescent="0.25">
      <c r="B633" s="9" t="s">
        <v>775</v>
      </c>
      <c r="C633" s="9"/>
      <c r="D633" s="9" t="s">
        <v>186</v>
      </c>
      <c r="E633" s="17">
        <v>1.4</v>
      </c>
      <c r="F633" s="9" t="s">
        <v>79</v>
      </c>
      <c r="G633" s="9" t="s">
        <v>80</v>
      </c>
      <c r="H633" s="9" t="s">
        <v>106</v>
      </c>
    </row>
    <row r="634" spans="2:8" x14ac:dyDescent="0.25">
      <c r="B634" s="9" t="s">
        <v>776</v>
      </c>
      <c r="C634" s="9"/>
      <c r="D634" s="9" t="s">
        <v>188</v>
      </c>
      <c r="E634" s="17">
        <v>1.4</v>
      </c>
      <c r="F634" s="9" t="s">
        <v>79</v>
      </c>
      <c r="G634" s="9" t="s">
        <v>80</v>
      </c>
      <c r="H634" s="9" t="s">
        <v>106</v>
      </c>
    </row>
    <row r="635" spans="2:8" x14ac:dyDescent="0.25">
      <c r="B635" s="9" t="s">
        <v>777</v>
      </c>
      <c r="C635" s="9"/>
      <c r="D635" s="9" t="s">
        <v>188</v>
      </c>
      <c r="E635" s="17">
        <v>1.4</v>
      </c>
      <c r="F635" s="9" t="s">
        <v>79</v>
      </c>
      <c r="G635" s="9" t="s">
        <v>80</v>
      </c>
      <c r="H635" s="9" t="s">
        <v>106</v>
      </c>
    </row>
    <row r="636" spans="2:8" x14ac:dyDescent="0.25">
      <c r="B636" s="9" t="s">
        <v>778</v>
      </c>
      <c r="C636" s="9"/>
      <c r="D636" s="9" t="s">
        <v>188</v>
      </c>
      <c r="E636" s="17">
        <v>1.4</v>
      </c>
      <c r="F636" s="9" t="s">
        <v>79</v>
      </c>
      <c r="G636" s="9" t="s">
        <v>80</v>
      </c>
      <c r="H636" s="9" t="s">
        <v>106</v>
      </c>
    </row>
    <row r="637" spans="2:8" x14ac:dyDescent="0.25">
      <c r="B637" s="9" t="s">
        <v>779</v>
      </c>
      <c r="C637" s="9"/>
      <c r="D637" s="9" t="s">
        <v>88</v>
      </c>
      <c r="E637" s="17">
        <v>8.4</v>
      </c>
      <c r="F637" s="9" t="s">
        <v>79</v>
      </c>
      <c r="G637" s="9" t="s">
        <v>80</v>
      </c>
      <c r="H637" s="9" t="s">
        <v>106</v>
      </c>
    </row>
    <row r="638" spans="2:8" x14ac:dyDescent="0.25">
      <c r="B638" s="9" t="s">
        <v>780</v>
      </c>
      <c r="C638" s="9"/>
      <c r="D638" s="9" t="s">
        <v>90</v>
      </c>
      <c r="E638" s="17">
        <v>7.4</v>
      </c>
      <c r="F638" s="9" t="s">
        <v>79</v>
      </c>
      <c r="G638" s="9" t="s">
        <v>80</v>
      </c>
      <c r="H638" s="9" t="s">
        <v>106</v>
      </c>
    </row>
    <row r="639" spans="2:8" x14ac:dyDescent="0.25">
      <c r="B639" s="12" t="s">
        <v>781</v>
      </c>
      <c r="C639" s="12" t="s">
        <v>996</v>
      </c>
      <c r="D639" s="12" t="s">
        <v>184</v>
      </c>
      <c r="E639" s="19"/>
      <c r="F639" s="12" t="s">
        <v>74</v>
      </c>
      <c r="G639" s="12" t="s">
        <v>80</v>
      </c>
      <c r="H639" s="12" t="s">
        <v>106</v>
      </c>
    </row>
    <row r="640" spans="2:8" x14ac:dyDescent="0.25">
      <c r="B640" s="70" t="s">
        <v>95</v>
      </c>
      <c r="C640" s="70"/>
      <c r="D640" s="70" t="s">
        <v>829</v>
      </c>
      <c r="E640" s="71">
        <f>SUM(E612:E639)</f>
        <v>853.50000000000011</v>
      </c>
      <c r="F640" s="30"/>
      <c r="G640" s="30"/>
      <c r="H640" s="30"/>
    </row>
    <row r="642" spans="2:9" x14ac:dyDescent="0.25">
      <c r="B642" s="34" t="s">
        <v>0</v>
      </c>
      <c r="C642" s="34"/>
      <c r="D642" s="34" t="s">
        <v>1</v>
      </c>
      <c r="E642" s="35" t="s">
        <v>2</v>
      </c>
      <c r="F642" s="34" t="s">
        <v>3</v>
      </c>
      <c r="G642" s="34" t="s">
        <v>4</v>
      </c>
      <c r="H642" s="34" t="s">
        <v>5</v>
      </c>
    </row>
    <row r="643" spans="2:9" x14ac:dyDescent="0.25">
      <c r="B643" s="72" t="s">
        <v>827</v>
      </c>
      <c r="C643" s="72"/>
      <c r="D643" s="72"/>
      <c r="E643" s="73"/>
      <c r="F643" s="72"/>
      <c r="G643" s="72"/>
      <c r="H643" s="72"/>
    </row>
    <row r="644" spans="2:9" x14ac:dyDescent="0.25">
      <c r="B644" s="9" t="s">
        <v>784</v>
      </c>
      <c r="C644" s="9" t="s">
        <v>1012</v>
      </c>
      <c r="D644" s="9" t="s">
        <v>43</v>
      </c>
      <c r="E644" s="17">
        <f>372.9-60-83</f>
        <v>229.89999999999998</v>
      </c>
      <c r="F644" s="9" t="s">
        <v>18</v>
      </c>
      <c r="G644" s="9" t="s">
        <v>9</v>
      </c>
      <c r="H644" s="9" t="s">
        <v>106</v>
      </c>
    </row>
    <row r="645" spans="2:9" x14ac:dyDescent="0.25">
      <c r="B645" s="9" t="s">
        <v>785</v>
      </c>
      <c r="C645" s="9"/>
      <c r="D645" s="9" t="s">
        <v>195</v>
      </c>
      <c r="E645" s="17">
        <v>50</v>
      </c>
      <c r="F645" s="9" t="s">
        <v>18</v>
      </c>
      <c r="G645" s="9" t="s">
        <v>9</v>
      </c>
      <c r="H645" s="9" t="s">
        <v>320</v>
      </c>
    </row>
    <row r="646" spans="2:9" x14ac:dyDescent="0.25">
      <c r="B646" s="9" t="s">
        <v>786</v>
      </c>
      <c r="C646" s="9" t="s">
        <v>1013</v>
      </c>
      <c r="D646" s="9" t="s">
        <v>787</v>
      </c>
      <c r="E646" s="17">
        <v>78.400000000000006</v>
      </c>
      <c r="F646" s="9" t="s">
        <v>8</v>
      </c>
      <c r="G646" s="9" t="s">
        <v>9</v>
      </c>
      <c r="H646" s="9" t="s">
        <v>320</v>
      </c>
    </row>
    <row r="647" spans="2:9" x14ac:dyDescent="0.25">
      <c r="B647" s="9" t="s">
        <v>788</v>
      </c>
      <c r="C647" s="9" t="s">
        <v>1359</v>
      </c>
      <c r="D647" s="9" t="s">
        <v>533</v>
      </c>
      <c r="E647" s="17">
        <v>49.7</v>
      </c>
      <c r="F647" s="9" t="s">
        <v>8</v>
      </c>
      <c r="G647" s="9" t="s">
        <v>9</v>
      </c>
      <c r="H647" s="9" t="s">
        <v>320</v>
      </c>
    </row>
    <row r="648" spans="2:9" x14ac:dyDescent="0.25">
      <c r="B648" s="9" t="s">
        <v>789</v>
      </c>
      <c r="C648" s="9" t="s">
        <v>1014</v>
      </c>
      <c r="D648" s="9" t="s">
        <v>533</v>
      </c>
      <c r="E648" s="17">
        <v>54.7</v>
      </c>
      <c r="F648" s="9" t="s">
        <v>8</v>
      </c>
      <c r="G648" s="9" t="s">
        <v>9</v>
      </c>
      <c r="H648" s="9" t="s">
        <v>320</v>
      </c>
    </row>
    <row r="649" spans="2:9" x14ac:dyDescent="0.25">
      <c r="B649" s="9" t="s">
        <v>790</v>
      </c>
      <c r="C649" s="9" t="s">
        <v>1015</v>
      </c>
      <c r="D649" s="9" t="s">
        <v>533</v>
      </c>
      <c r="E649" s="17">
        <v>59.2</v>
      </c>
      <c r="F649" s="9" t="s">
        <v>8</v>
      </c>
      <c r="G649" s="9" t="s">
        <v>9</v>
      </c>
      <c r="H649" s="9" t="s">
        <v>320</v>
      </c>
    </row>
    <row r="650" spans="2:9" x14ac:dyDescent="0.25">
      <c r="B650" s="9" t="s">
        <v>791</v>
      </c>
      <c r="C650" s="9" t="s">
        <v>1016</v>
      </c>
      <c r="D650" s="9" t="s">
        <v>533</v>
      </c>
      <c r="E650" s="17">
        <v>59.2</v>
      </c>
      <c r="F650" s="9" t="s">
        <v>8</v>
      </c>
      <c r="G650" s="9" t="s">
        <v>9</v>
      </c>
      <c r="H650" s="9" t="s">
        <v>320</v>
      </c>
    </row>
    <row r="651" spans="2:9" x14ac:dyDescent="0.25">
      <c r="B651" s="9" t="s">
        <v>792</v>
      </c>
      <c r="C651" s="9" t="s">
        <v>1017</v>
      </c>
      <c r="D651" s="9" t="s">
        <v>533</v>
      </c>
      <c r="E651" s="17">
        <v>59.6</v>
      </c>
      <c r="F651" s="9" t="s">
        <v>8</v>
      </c>
      <c r="G651" s="9" t="s">
        <v>9</v>
      </c>
      <c r="H651" s="9" t="s">
        <v>320</v>
      </c>
    </row>
    <row r="652" spans="2:9" x14ac:dyDescent="0.25">
      <c r="B652" s="12" t="s">
        <v>793</v>
      </c>
      <c r="C652" s="12" t="s">
        <v>1018</v>
      </c>
      <c r="D652" s="12" t="s">
        <v>115</v>
      </c>
      <c r="E652" s="19"/>
      <c r="F652" s="12" t="s">
        <v>18</v>
      </c>
      <c r="G652" s="12" t="s">
        <v>27</v>
      </c>
      <c r="H652" s="12" t="s">
        <v>106</v>
      </c>
      <c r="I652" s="1" t="s">
        <v>3448</v>
      </c>
    </row>
    <row r="653" spans="2:9" x14ac:dyDescent="0.25">
      <c r="B653" s="9" t="s">
        <v>794</v>
      </c>
      <c r="C653" s="18"/>
      <c r="D653" s="9" t="s">
        <v>57</v>
      </c>
      <c r="E653" s="17">
        <v>13.7</v>
      </c>
      <c r="F653" s="9" t="s">
        <v>18</v>
      </c>
      <c r="G653" s="9" t="s">
        <v>27</v>
      </c>
      <c r="H653" s="9" t="s">
        <v>106</v>
      </c>
    </row>
    <row r="654" spans="2:9" x14ac:dyDescent="0.25">
      <c r="B654" s="9" t="s">
        <v>795</v>
      </c>
      <c r="C654" s="9" t="s">
        <v>1019</v>
      </c>
      <c r="D654" s="9" t="s">
        <v>367</v>
      </c>
      <c r="E654" s="17">
        <v>6.8</v>
      </c>
      <c r="F654" s="9" t="s">
        <v>18</v>
      </c>
      <c r="G654" s="9" t="s">
        <v>152</v>
      </c>
      <c r="H654" s="9" t="s">
        <v>106</v>
      </c>
    </row>
    <row r="655" spans="2:9" x14ac:dyDescent="0.25">
      <c r="B655" s="9" t="s">
        <v>796</v>
      </c>
      <c r="C655" s="9" t="s">
        <v>1020</v>
      </c>
      <c r="D655" s="9" t="s">
        <v>31</v>
      </c>
      <c r="E655" s="17">
        <v>117.9</v>
      </c>
      <c r="F655" s="9" t="s">
        <v>32</v>
      </c>
      <c r="G655" s="9" t="s">
        <v>9</v>
      </c>
      <c r="H655" s="9" t="s">
        <v>320</v>
      </c>
    </row>
    <row r="656" spans="2:9" x14ac:dyDescent="0.25">
      <c r="B656" s="9" t="s">
        <v>1344</v>
      </c>
      <c r="C656" s="9" t="s">
        <v>1342</v>
      </c>
      <c r="D656" s="9" t="s">
        <v>8</v>
      </c>
      <c r="E656" s="17">
        <v>41</v>
      </c>
      <c r="F656" s="9" t="s">
        <v>8</v>
      </c>
      <c r="G656" s="9" t="s">
        <v>9</v>
      </c>
      <c r="H656" s="9"/>
    </row>
    <row r="657" spans="2:8" x14ac:dyDescent="0.25">
      <c r="B657" s="9" t="s">
        <v>797</v>
      </c>
      <c r="C657" s="9" t="s">
        <v>1343</v>
      </c>
      <c r="D657" s="9" t="s">
        <v>8</v>
      </c>
      <c r="E657" s="17">
        <v>42</v>
      </c>
      <c r="F657" s="9" t="s">
        <v>8</v>
      </c>
      <c r="G657" s="9" t="s">
        <v>9</v>
      </c>
      <c r="H657" s="9"/>
    </row>
    <row r="658" spans="2:8" x14ac:dyDescent="0.25">
      <c r="B658" s="9" t="s">
        <v>797</v>
      </c>
      <c r="C658" s="9" t="s">
        <v>1021</v>
      </c>
      <c r="D658" s="9" t="s">
        <v>798</v>
      </c>
      <c r="E658" s="17">
        <v>10.3</v>
      </c>
      <c r="F658" s="9" t="s">
        <v>18</v>
      </c>
      <c r="G658" s="9" t="s">
        <v>19</v>
      </c>
      <c r="H658" s="9" t="s">
        <v>106</v>
      </c>
    </row>
    <row r="659" spans="2:8" x14ac:dyDescent="0.25">
      <c r="B659" s="9" t="s">
        <v>799</v>
      </c>
      <c r="C659" s="9" t="s">
        <v>1350</v>
      </c>
      <c r="D659" s="9" t="s">
        <v>800</v>
      </c>
      <c r="E659" s="17">
        <v>113.1</v>
      </c>
      <c r="F659" s="9" t="s">
        <v>8</v>
      </c>
      <c r="G659" s="9" t="s">
        <v>9</v>
      </c>
      <c r="H659" s="9" t="s">
        <v>320</v>
      </c>
    </row>
    <row r="660" spans="2:8" x14ac:dyDescent="0.25">
      <c r="B660" s="9" t="s">
        <v>801</v>
      </c>
      <c r="C660" s="9" t="s">
        <v>1022</v>
      </c>
      <c r="D660" s="9" t="s">
        <v>937</v>
      </c>
      <c r="E660" s="17">
        <v>20</v>
      </c>
      <c r="F660" s="9" t="s">
        <v>32</v>
      </c>
      <c r="G660" s="9" t="s">
        <v>9</v>
      </c>
      <c r="H660" s="9" t="s">
        <v>106</v>
      </c>
    </row>
    <row r="661" spans="2:8" x14ac:dyDescent="0.25">
      <c r="B661" s="9" t="s">
        <v>802</v>
      </c>
      <c r="C661" s="9" t="s">
        <v>1023</v>
      </c>
      <c r="D661" s="9" t="s">
        <v>803</v>
      </c>
      <c r="E661" s="17">
        <v>48.2</v>
      </c>
      <c r="F661" s="9" t="s">
        <v>8</v>
      </c>
      <c r="G661" s="9" t="s">
        <v>9</v>
      </c>
      <c r="H661" s="9" t="s">
        <v>320</v>
      </c>
    </row>
    <row r="662" spans="2:8" x14ac:dyDescent="0.25">
      <c r="B662" s="9" t="s">
        <v>804</v>
      </c>
      <c r="C662" s="9"/>
      <c r="D662" s="9" t="s">
        <v>35</v>
      </c>
      <c r="E662" s="17">
        <f>149.6-104.4</f>
        <v>45.199999999999989</v>
      </c>
      <c r="F662" s="9" t="s">
        <v>18</v>
      </c>
      <c r="G662" s="9" t="s">
        <v>9</v>
      </c>
      <c r="H662" s="9" t="s">
        <v>320</v>
      </c>
    </row>
    <row r="663" spans="2:8" x14ac:dyDescent="0.25">
      <c r="B663" s="9" t="s">
        <v>805</v>
      </c>
      <c r="C663" s="9" t="s">
        <v>1025</v>
      </c>
      <c r="D663" s="9" t="s">
        <v>8</v>
      </c>
      <c r="E663" s="17">
        <v>80.599999999999994</v>
      </c>
      <c r="F663" s="9" t="s">
        <v>8</v>
      </c>
      <c r="G663" s="9" t="s">
        <v>9</v>
      </c>
      <c r="H663" s="9" t="s">
        <v>320</v>
      </c>
    </row>
    <row r="664" spans="2:8" x14ac:dyDescent="0.25">
      <c r="B664" s="9" t="s">
        <v>806</v>
      </c>
      <c r="C664" s="9" t="s">
        <v>1026</v>
      </c>
      <c r="D664" s="9" t="s">
        <v>197</v>
      </c>
      <c r="E664" s="17">
        <v>11.7</v>
      </c>
      <c r="F664" s="9" t="s">
        <v>32</v>
      </c>
      <c r="G664" s="9" t="s">
        <v>9</v>
      </c>
      <c r="H664" s="9" t="s">
        <v>320</v>
      </c>
    </row>
    <row r="665" spans="2:8" x14ac:dyDescent="0.25">
      <c r="B665" s="9" t="s">
        <v>807</v>
      </c>
      <c r="C665" s="9" t="s">
        <v>1027</v>
      </c>
      <c r="D665" s="9" t="s">
        <v>197</v>
      </c>
      <c r="E665" s="17">
        <v>9.3000000000000007</v>
      </c>
      <c r="F665" s="9" t="s">
        <v>32</v>
      </c>
      <c r="G665" s="9" t="s">
        <v>9</v>
      </c>
      <c r="H665" s="9" t="s">
        <v>320</v>
      </c>
    </row>
    <row r="666" spans="2:8" x14ac:dyDescent="0.25">
      <c r="B666" s="9" t="s">
        <v>808</v>
      </c>
      <c r="C666" s="9" t="s">
        <v>1028</v>
      </c>
      <c r="D666" s="9" t="s">
        <v>197</v>
      </c>
      <c r="E666" s="17">
        <v>9.3000000000000007</v>
      </c>
      <c r="F666" s="9" t="s">
        <v>32</v>
      </c>
      <c r="G666" s="9" t="s">
        <v>9</v>
      </c>
      <c r="H666" s="9" t="s">
        <v>320</v>
      </c>
    </row>
    <row r="667" spans="2:8" x14ac:dyDescent="0.25">
      <c r="B667" s="9" t="s">
        <v>809</v>
      </c>
      <c r="C667" s="9" t="s">
        <v>1029</v>
      </c>
      <c r="D667" s="9" t="s">
        <v>197</v>
      </c>
      <c r="E667" s="17">
        <v>9.3000000000000007</v>
      </c>
      <c r="F667" s="9" t="s">
        <v>32</v>
      </c>
      <c r="G667" s="9" t="s">
        <v>9</v>
      </c>
      <c r="H667" s="9" t="s">
        <v>320</v>
      </c>
    </row>
    <row r="668" spans="2:8" x14ac:dyDescent="0.25">
      <c r="B668" s="9" t="s">
        <v>810</v>
      </c>
      <c r="C668" s="9" t="s">
        <v>1030</v>
      </c>
      <c r="D668" s="9" t="s">
        <v>197</v>
      </c>
      <c r="E668" s="17">
        <v>9.3000000000000007</v>
      </c>
      <c r="F668" s="9" t="s">
        <v>32</v>
      </c>
      <c r="G668" s="9" t="s">
        <v>9</v>
      </c>
      <c r="H668" s="9" t="s">
        <v>320</v>
      </c>
    </row>
    <row r="669" spans="2:8" x14ac:dyDescent="0.25">
      <c r="B669" s="9" t="s">
        <v>811</v>
      </c>
      <c r="C669" s="9" t="s">
        <v>1031</v>
      </c>
      <c r="D669" s="9" t="s">
        <v>197</v>
      </c>
      <c r="E669" s="17">
        <v>11.7</v>
      </c>
      <c r="F669" s="9" t="s">
        <v>32</v>
      </c>
      <c r="G669" s="9" t="s">
        <v>9</v>
      </c>
      <c r="H669" s="9" t="s">
        <v>320</v>
      </c>
    </row>
    <row r="670" spans="2:8" x14ac:dyDescent="0.25">
      <c r="B670" s="9" t="s">
        <v>784</v>
      </c>
      <c r="C670" s="9" t="s">
        <v>1345</v>
      </c>
      <c r="D670" s="9" t="s">
        <v>8</v>
      </c>
      <c r="E670" s="17">
        <v>60</v>
      </c>
      <c r="F670" s="9" t="s">
        <v>8</v>
      </c>
      <c r="G670" s="9" t="s">
        <v>9</v>
      </c>
      <c r="H670" s="9"/>
    </row>
    <row r="671" spans="2:8" x14ac:dyDescent="0.25">
      <c r="B671" s="9" t="s">
        <v>812</v>
      </c>
      <c r="C671" s="9" t="s">
        <v>1032</v>
      </c>
      <c r="D671" s="9" t="s">
        <v>367</v>
      </c>
      <c r="E671" s="17">
        <v>28.2</v>
      </c>
      <c r="F671" s="9" t="s">
        <v>18</v>
      </c>
      <c r="G671" s="9" t="s">
        <v>27</v>
      </c>
      <c r="H671" s="9" t="s">
        <v>106</v>
      </c>
    </row>
    <row r="672" spans="2:8" x14ac:dyDescent="0.25">
      <c r="B672" s="9" t="s">
        <v>813</v>
      </c>
      <c r="C672" s="9" t="s">
        <v>1033</v>
      </c>
      <c r="D672" s="9" t="s">
        <v>367</v>
      </c>
      <c r="E672" s="17">
        <v>23.3</v>
      </c>
      <c r="F672" s="9" t="s">
        <v>18</v>
      </c>
      <c r="G672" s="9" t="s">
        <v>27</v>
      </c>
      <c r="H672" s="9" t="s">
        <v>106</v>
      </c>
    </row>
    <row r="673" spans="2:8" x14ac:dyDescent="0.25">
      <c r="B673" s="9" t="s">
        <v>814</v>
      </c>
      <c r="C673" s="9" t="s">
        <v>1034</v>
      </c>
      <c r="D673" s="9" t="s">
        <v>367</v>
      </c>
      <c r="E673" s="17">
        <v>3.7</v>
      </c>
      <c r="F673" s="9" t="s">
        <v>18</v>
      </c>
      <c r="G673" s="9" t="s">
        <v>27</v>
      </c>
      <c r="H673" s="9" t="s">
        <v>106</v>
      </c>
    </row>
    <row r="674" spans="2:8" x14ac:dyDescent="0.25">
      <c r="B674" s="9" t="s">
        <v>815</v>
      </c>
      <c r="C674" s="9"/>
      <c r="D674" s="9" t="s">
        <v>188</v>
      </c>
      <c r="E674" s="17">
        <v>1.4</v>
      </c>
      <c r="F674" s="9" t="s">
        <v>79</v>
      </c>
      <c r="G674" s="9" t="s">
        <v>80</v>
      </c>
      <c r="H674" s="9" t="s">
        <v>106</v>
      </c>
    </row>
    <row r="675" spans="2:8" x14ac:dyDescent="0.25">
      <c r="B675" s="9" t="s">
        <v>816</v>
      </c>
      <c r="C675" s="9"/>
      <c r="D675" s="9" t="s">
        <v>188</v>
      </c>
      <c r="E675" s="17">
        <v>1.4</v>
      </c>
      <c r="F675" s="9" t="s">
        <v>79</v>
      </c>
      <c r="G675" s="9" t="s">
        <v>80</v>
      </c>
      <c r="H675" s="9" t="s">
        <v>106</v>
      </c>
    </row>
    <row r="676" spans="2:8" x14ac:dyDescent="0.25">
      <c r="B676" s="9" t="s">
        <v>817</v>
      </c>
      <c r="C676" s="9"/>
      <c r="D676" s="9" t="s">
        <v>188</v>
      </c>
      <c r="E676" s="17">
        <v>1.4</v>
      </c>
      <c r="F676" s="9" t="s">
        <v>79</v>
      </c>
      <c r="G676" s="9" t="s">
        <v>80</v>
      </c>
      <c r="H676" s="9" t="s">
        <v>106</v>
      </c>
    </row>
    <row r="677" spans="2:8" x14ac:dyDescent="0.25">
      <c r="B677" s="9" t="s">
        <v>818</v>
      </c>
      <c r="C677" s="9"/>
      <c r="D677" s="9" t="s">
        <v>188</v>
      </c>
      <c r="E677" s="17">
        <v>1.4</v>
      </c>
      <c r="F677" s="9" t="s">
        <v>79</v>
      </c>
      <c r="G677" s="9" t="s">
        <v>80</v>
      </c>
      <c r="H677" s="9" t="s">
        <v>106</v>
      </c>
    </row>
    <row r="678" spans="2:8" x14ac:dyDescent="0.25">
      <c r="B678" s="9" t="s">
        <v>819</v>
      </c>
      <c r="C678" s="9"/>
      <c r="D678" s="9" t="s">
        <v>188</v>
      </c>
      <c r="E678" s="17">
        <v>1.4</v>
      </c>
      <c r="F678" s="9" t="s">
        <v>79</v>
      </c>
      <c r="G678" s="9" t="s">
        <v>80</v>
      </c>
      <c r="H678" s="9" t="s">
        <v>106</v>
      </c>
    </row>
    <row r="679" spans="2:8" x14ac:dyDescent="0.25">
      <c r="B679" s="9" t="s">
        <v>820</v>
      </c>
      <c r="C679" s="9"/>
      <c r="D679" s="9" t="s">
        <v>186</v>
      </c>
      <c r="E679" s="17">
        <v>1.4</v>
      </c>
      <c r="F679" s="9" t="s">
        <v>79</v>
      </c>
      <c r="G679" s="9" t="s">
        <v>80</v>
      </c>
      <c r="H679" s="9" t="s">
        <v>106</v>
      </c>
    </row>
    <row r="680" spans="2:8" x14ac:dyDescent="0.25">
      <c r="B680" s="9" t="s">
        <v>821</v>
      </c>
      <c r="C680" s="9"/>
      <c r="D680" s="9" t="s">
        <v>186</v>
      </c>
      <c r="E680" s="17">
        <v>1.4</v>
      </c>
      <c r="F680" s="9" t="s">
        <v>79</v>
      </c>
      <c r="G680" s="9" t="s">
        <v>80</v>
      </c>
      <c r="H680" s="9" t="s">
        <v>106</v>
      </c>
    </row>
    <row r="681" spans="2:8" x14ac:dyDescent="0.25">
      <c r="B681" s="9" t="s">
        <v>822</v>
      </c>
      <c r="C681" s="9"/>
      <c r="D681" s="9" t="s">
        <v>186</v>
      </c>
      <c r="E681" s="17">
        <v>1.4</v>
      </c>
      <c r="F681" s="9" t="s">
        <v>79</v>
      </c>
      <c r="G681" s="9" t="s">
        <v>80</v>
      </c>
      <c r="H681" s="9" t="s">
        <v>106</v>
      </c>
    </row>
    <row r="682" spans="2:8" x14ac:dyDescent="0.25">
      <c r="B682" s="12" t="s">
        <v>823</v>
      </c>
      <c r="C682" s="12" t="s">
        <v>1035</v>
      </c>
      <c r="D682" s="12" t="s">
        <v>184</v>
      </c>
      <c r="E682" s="19"/>
      <c r="F682" s="12" t="s">
        <v>74</v>
      </c>
      <c r="G682" s="12" t="s">
        <v>80</v>
      </c>
      <c r="H682" s="12" t="s">
        <v>106</v>
      </c>
    </row>
    <row r="683" spans="2:8" x14ac:dyDescent="0.25">
      <c r="B683" s="12" t="s">
        <v>824</v>
      </c>
      <c r="C683" s="12" t="s">
        <v>1036</v>
      </c>
      <c r="D683" s="12" t="s">
        <v>73</v>
      </c>
      <c r="E683" s="19"/>
      <c r="F683" s="12" t="s">
        <v>74</v>
      </c>
      <c r="G683" s="12" t="s">
        <v>27</v>
      </c>
      <c r="H683" s="12" t="s">
        <v>106</v>
      </c>
    </row>
    <row r="684" spans="2:8" x14ac:dyDescent="0.25">
      <c r="B684" s="9" t="s">
        <v>825</v>
      </c>
      <c r="C684" s="9"/>
      <c r="D684" s="9" t="s">
        <v>90</v>
      </c>
      <c r="E684" s="17">
        <v>13.6</v>
      </c>
      <c r="F684" s="9" t="s">
        <v>79</v>
      </c>
      <c r="G684" s="9" t="s">
        <v>80</v>
      </c>
      <c r="H684" s="9" t="s">
        <v>106</v>
      </c>
    </row>
    <row r="685" spans="2:8" x14ac:dyDescent="0.25">
      <c r="B685" s="9" t="s">
        <v>826</v>
      </c>
      <c r="C685" s="9"/>
      <c r="D685" s="9" t="s">
        <v>88</v>
      </c>
      <c r="E685" s="17">
        <v>7.4</v>
      </c>
      <c r="F685" s="9" t="s">
        <v>79</v>
      </c>
      <c r="G685" s="9" t="s">
        <v>80</v>
      </c>
      <c r="H685" s="9" t="s">
        <v>106</v>
      </c>
    </row>
    <row r="686" spans="2:8" x14ac:dyDescent="0.25">
      <c r="B686" s="9"/>
      <c r="C686" s="9" t="s">
        <v>1024</v>
      </c>
      <c r="D686" s="9" t="s">
        <v>8</v>
      </c>
      <c r="E686" s="17">
        <v>49.7</v>
      </c>
      <c r="F686" s="9" t="s">
        <v>8</v>
      </c>
      <c r="G686" s="9" t="s">
        <v>9</v>
      </c>
      <c r="H686" s="9"/>
    </row>
    <row r="687" spans="2:8" x14ac:dyDescent="0.25">
      <c r="B687" s="9"/>
      <c r="C687" s="9" t="s">
        <v>1360</v>
      </c>
      <c r="D687" s="9" t="s">
        <v>8</v>
      </c>
      <c r="E687" s="17">
        <v>54.7</v>
      </c>
      <c r="F687" s="9" t="s">
        <v>8</v>
      </c>
      <c r="G687" s="9" t="s">
        <v>9</v>
      </c>
      <c r="H687" s="9"/>
    </row>
    <row r="688" spans="2:8" x14ac:dyDescent="0.25">
      <c r="B688" s="74" t="s">
        <v>95</v>
      </c>
      <c r="C688" s="74"/>
      <c r="D688" s="74" t="s">
        <v>828</v>
      </c>
      <c r="E688" s="75">
        <f>SUM(E644:E687)</f>
        <v>1491.9000000000008</v>
      </c>
      <c r="F688" s="36"/>
      <c r="G688" s="36"/>
      <c r="H688" s="36"/>
    </row>
    <row r="690" spans="2:8" x14ac:dyDescent="0.25">
      <c r="B690" s="34" t="s">
        <v>0</v>
      </c>
      <c r="C690" s="34"/>
      <c r="D690" s="34" t="s">
        <v>1</v>
      </c>
      <c r="E690" s="35" t="s">
        <v>2</v>
      </c>
      <c r="F690" s="34" t="s">
        <v>3</v>
      </c>
      <c r="G690" s="34" t="s">
        <v>4</v>
      </c>
      <c r="H690" s="34" t="s">
        <v>5</v>
      </c>
    </row>
    <row r="691" spans="2:8" x14ac:dyDescent="0.25">
      <c r="B691" s="44" t="s">
        <v>895</v>
      </c>
      <c r="C691" s="44"/>
      <c r="D691" s="44"/>
      <c r="E691" s="76"/>
      <c r="F691" s="44"/>
      <c r="G691" s="44"/>
      <c r="H691" s="44"/>
    </row>
    <row r="692" spans="2:8" x14ac:dyDescent="0.25">
      <c r="B692" s="9" t="s">
        <v>830</v>
      </c>
      <c r="C692" s="9" t="s">
        <v>1061</v>
      </c>
      <c r="D692" s="9" t="s">
        <v>43</v>
      </c>
      <c r="E692" s="17">
        <v>376.2</v>
      </c>
      <c r="F692" s="9" t="s">
        <v>18</v>
      </c>
      <c r="G692" s="9" t="s">
        <v>9</v>
      </c>
      <c r="H692" s="9" t="s">
        <v>106</v>
      </c>
    </row>
    <row r="693" spans="2:8" x14ac:dyDescent="0.25">
      <c r="B693" s="9" t="s">
        <v>831</v>
      </c>
      <c r="C693" s="9"/>
      <c r="D693" s="9" t="s">
        <v>832</v>
      </c>
      <c r="E693" s="17">
        <v>21.2</v>
      </c>
      <c r="F693" s="9" t="s">
        <v>18</v>
      </c>
      <c r="G693" s="9" t="s">
        <v>9</v>
      </c>
      <c r="H693" s="9" t="s">
        <v>106</v>
      </c>
    </row>
    <row r="694" spans="2:8" x14ac:dyDescent="0.25">
      <c r="B694" s="9" t="s">
        <v>833</v>
      </c>
      <c r="C694" s="9" t="s">
        <v>1062</v>
      </c>
      <c r="D694" s="9" t="s">
        <v>834</v>
      </c>
      <c r="E694" s="17">
        <v>174.7</v>
      </c>
      <c r="F694" s="9" t="s">
        <v>18</v>
      </c>
      <c r="G694" s="9" t="s">
        <v>835</v>
      </c>
      <c r="H694" s="9" t="s">
        <v>311</v>
      </c>
    </row>
    <row r="695" spans="2:8" x14ac:dyDescent="0.25">
      <c r="B695" s="12" t="s">
        <v>836</v>
      </c>
      <c r="C695" s="12" t="s">
        <v>1063</v>
      </c>
      <c r="D695" s="12" t="s">
        <v>76</v>
      </c>
      <c r="E695" s="19"/>
      <c r="F695" s="12" t="s">
        <v>74</v>
      </c>
      <c r="G695" s="12" t="s">
        <v>19</v>
      </c>
      <c r="H695" s="12" t="s">
        <v>106</v>
      </c>
    </row>
    <row r="696" spans="2:8" x14ac:dyDescent="0.25">
      <c r="B696" s="12" t="s">
        <v>837</v>
      </c>
      <c r="C696" s="12"/>
      <c r="D696" s="12" t="s">
        <v>626</v>
      </c>
      <c r="E696" s="19"/>
      <c r="F696" s="12" t="s">
        <v>74</v>
      </c>
      <c r="G696" s="12" t="s">
        <v>577</v>
      </c>
      <c r="H696" s="12" t="s">
        <v>106</v>
      </c>
    </row>
    <row r="697" spans="2:8" x14ac:dyDescent="0.25">
      <c r="B697" s="9" t="s">
        <v>838</v>
      </c>
      <c r="C697" s="9" t="s">
        <v>1064</v>
      </c>
      <c r="D697" s="9" t="s">
        <v>590</v>
      </c>
      <c r="E697" s="17">
        <v>10.5</v>
      </c>
      <c r="F697" s="9" t="s">
        <v>79</v>
      </c>
      <c r="G697" s="9" t="s">
        <v>577</v>
      </c>
      <c r="H697" s="9" t="s">
        <v>311</v>
      </c>
    </row>
    <row r="698" spans="2:8" x14ac:dyDescent="0.25">
      <c r="B698" s="9" t="s">
        <v>839</v>
      </c>
      <c r="C698" s="9" t="s">
        <v>1065</v>
      </c>
      <c r="D698" s="9" t="s">
        <v>588</v>
      </c>
      <c r="E698" s="17">
        <v>10.5</v>
      </c>
      <c r="F698" s="9" t="s">
        <v>79</v>
      </c>
      <c r="G698" s="9" t="s">
        <v>577</v>
      </c>
      <c r="H698" s="9" t="s">
        <v>311</v>
      </c>
    </row>
    <row r="699" spans="2:8" x14ac:dyDescent="0.25">
      <c r="B699" s="9" t="s">
        <v>840</v>
      </c>
      <c r="C699" s="9" t="s">
        <v>1066</v>
      </c>
      <c r="D699" s="9" t="s">
        <v>841</v>
      </c>
      <c r="E699" s="17">
        <v>50.3</v>
      </c>
      <c r="F699" s="9" t="s">
        <v>8</v>
      </c>
      <c r="G699" s="9" t="s">
        <v>577</v>
      </c>
      <c r="H699" s="9" t="s">
        <v>311</v>
      </c>
    </row>
    <row r="700" spans="2:8" x14ac:dyDescent="0.25">
      <c r="B700" s="9" t="s">
        <v>842</v>
      </c>
      <c r="C700" s="9" t="s">
        <v>1067</v>
      </c>
      <c r="D700" s="9" t="s">
        <v>145</v>
      </c>
      <c r="E700" s="17">
        <v>59.6</v>
      </c>
      <c r="F700" s="9" t="s">
        <v>8</v>
      </c>
      <c r="G700" s="9" t="s">
        <v>577</v>
      </c>
      <c r="H700" s="9" t="s">
        <v>311</v>
      </c>
    </row>
    <row r="701" spans="2:8" x14ac:dyDescent="0.25">
      <c r="B701" s="9" t="s">
        <v>843</v>
      </c>
      <c r="C701" s="9" t="s">
        <v>1068</v>
      </c>
      <c r="D701" s="9" t="s">
        <v>592</v>
      </c>
      <c r="E701" s="17">
        <v>11.7</v>
      </c>
      <c r="F701" s="9" t="s">
        <v>79</v>
      </c>
      <c r="G701" s="9" t="s">
        <v>577</v>
      </c>
      <c r="H701" s="9" t="s">
        <v>311</v>
      </c>
    </row>
    <row r="702" spans="2:8" x14ac:dyDescent="0.25">
      <c r="B702" s="9" t="s">
        <v>844</v>
      </c>
      <c r="C702" s="9" t="s">
        <v>1069</v>
      </c>
      <c r="D702" s="9" t="s">
        <v>845</v>
      </c>
      <c r="E702" s="17">
        <v>226.2</v>
      </c>
      <c r="F702" s="9" t="s">
        <v>8</v>
      </c>
      <c r="G702" s="9" t="s">
        <v>577</v>
      </c>
      <c r="H702" s="9" t="s">
        <v>311</v>
      </c>
    </row>
    <row r="703" spans="2:8" x14ac:dyDescent="0.25">
      <c r="B703" s="9" t="s">
        <v>846</v>
      </c>
      <c r="C703" s="9" t="s">
        <v>1069</v>
      </c>
      <c r="D703" s="9" t="s">
        <v>847</v>
      </c>
      <c r="E703" s="17">
        <v>21.7</v>
      </c>
      <c r="F703" s="9" t="s">
        <v>32</v>
      </c>
      <c r="G703" s="9" t="s">
        <v>577</v>
      </c>
      <c r="H703" s="9" t="s">
        <v>311</v>
      </c>
    </row>
    <row r="704" spans="2:8" x14ac:dyDescent="0.25">
      <c r="B704" s="12" t="s">
        <v>848</v>
      </c>
      <c r="C704" s="12" t="s">
        <v>1070</v>
      </c>
      <c r="D704" s="12" t="s">
        <v>626</v>
      </c>
      <c r="E704" s="19"/>
      <c r="F704" s="12" t="s">
        <v>74</v>
      </c>
      <c r="G704" s="12" t="s">
        <v>27</v>
      </c>
      <c r="H704" s="12" t="s">
        <v>106</v>
      </c>
    </row>
    <row r="705" spans="2:8" x14ac:dyDescent="0.25">
      <c r="B705" s="9" t="s">
        <v>849</v>
      </c>
      <c r="C705" s="9" t="s">
        <v>1071</v>
      </c>
      <c r="D705" s="9" t="s">
        <v>43</v>
      </c>
      <c r="E705" s="17">
        <v>33.1</v>
      </c>
      <c r="F705" s="9" t="s">
        <v>18</v>
      </c>
      <c r="G705" s="9" t="s">
        <v>9</v>
      </c>
      <c r="H705" s="9" t="s">
        <v>106</v>
      </c>
    </row>
    <row r="706" spans="2:8" x14ac:dyDescent="0.25">
      <c r="B706" s="9" t="s">
        <v>850</v>
      </c>
      <c r="C706" s="9" t="s">
        <v>1072</v>
      </c>
      <c r="D706" s="9" t="s">
        <v>31</v>
      </c>
      <c r="E706" s="17">
        <v>151.4</v>
      </c>
      <c r="F706" s="9" t="s">
        <v>32</v>
      </c>
      <c r="G706" s="9" t="s">
        <v>9</v>
      </c>
      <c r="H706" s="9" t="s">
        <v>311</v>
      </c>
    </row>
    <row r="707" spans="2:8" x14ac:dyDescent="0.25">
      <c r="B707" s="12" t="s">
        <v>851</v>
      </c>
      <c r="C707" s="12" t="s">
        <v>1073</v>
      </c>
      <c r="D707" s="12" t="s">
        <v>852</v>
      </c>
      <c r="E707" s="19"/>
      <c r="F707" s="12" t="s">
        <v>74</v>
      </c>
      <c r="G707" s="12" t="s">
        <v>27</v>
      </c>
      <c r="H707" s="12" t="s">
        <v>106</v>
      </c>
    </row>
    <row r="708" spans="2:8" x14ac:dyDescent="0.25">
      <c r="B708" s="9" t="s">
        <v>853</v>
      </c>
      <c r="C708" s="9" t="s">
        <v>1074</v>
      </c>
      <c r="D708" s="9" t="s">
        <v>436</v>
      </c>
      <c r="E708" s="17">
        <v>22.2</v>
      </c>
      <c r="F708" s="9" t="s">
        <v>32</v>
      </c>
      <c r="G708" s="9" t="s">
        <v>9</v>
      </c>
      <c r="H708" s="9" t="s">
        <v>311</v>
      </c>
    </row>
    <row r="709" spans="2:8" x14ac:dyDescent="0.25">
      <c r="B709" s="9"/>
      <c r="C709" s="9" t="s">
        <v>1361</v>
      </c>
      <c r="D709" s="9" t="s">
        <v>8</v>
      </c>
      <c r="E709" s="17">
        <v>68</v>
      </c>
      <c r="F709" s="9" t="s">
        <v>8</v>
      </c>
      <c r="G709" s="9" t="s">
        <v>9</v>
      </c>
      <c r="H709" s="9"/>
    </row>
    <row r="710" spans="2:8" x14ac:dyDescent="0.25">
      <c r="B710" s="9"/>
      <c r="C710" s="9" t="s">
        <v>1362</v>
      </c>
      <c r="D710" s="9" t="s">
        <v>8</v>
      </c>
      <c r="E710" s="17">
        <v>24.9</v>
      </c>
      <c r="F710" s="9" t="s">
        <v>8</v>
      </c>
      <c r="G710" s="9" t="s">
        <v>9</v>
      </c>
      <c r="H710" s="9"/>
    </row>
    <row r="711" spans="2:8" x14ac:dyDescent="0.25">
      <c r="B711" s="9"/>
      <c r="C711" s="9" t="s">
        <v>1075</v>
      </c>
      <c r="D711" s="9" t="s">
        <v>8</v>
      </c>
      <c r="E711" s="17">
        <v>53</v>
      </c>
      <c r="F711" s="9" t="s">
        <v>8</v>
      </c>
      <c r="G711" s="9" t="s">
        <v>9</v>
      </c>
      <c r="H711" s="9"/>
    </row>
    <row r="712" spans="2:8" x14ac:dyDescent="0.25">
      <c r="B712" s="12" t="s">
        <v>854</v>
      </c>
      <c r="C712" s="12" t="s">
        <v>1076</v>
      </c>
      <c r="D712" s="12" t="s">
        <v>115</v>
      </c>
      <c r="E712" s="19"/>
      <c r="F712" s="12" t="s">
        <v>74</v>
      </c>
      <c r="G712" s="12" t="s">
        <v>27</v>
      </c>
      <c r="H712" s="12" t="s">
        <v>106</v>
      </c>
    </row>
    <row r="713" spans="2:8" x14ac:dyDescent="0.25">
      <c r="B713" s="9" t="s">
        <v>855</v>
      </c>
      <c r="C713" s="9" t="s">
        <v>1077</v>
      </c>
      <c r="D713" s="9" t="s">
        <v>222</v>
      </c>
      <c r="E713" s="17">
        <v>31.3</v>
      </c>
      <c r="F713" s="9" t="s">
        <v>32</v>
      </c>
      <c r="G713" s="9" t="s">
        <v>9</v>
      </c>
      <c r="H713" s="9" t="s">
        <v>311</v>
      </c>
    </row>
    <row r="714" spans="2:8" x14ac:dyDescent="0.25">
      <c r="B714" s="9" t="s">
        <v>856</v>
      </c>
      <c r="C714" s="9" t="s">
        <v>1078</v>
      </c>
      <c r="D714" s="9" t="s">
        <v>8</v>
      </c>
      <c r="E714" s="17">
        <v>36.299999999999997</v>
      </c>
      <c r="F714" s="9" t="s">
        <v>8</v>
      </c>
      <c r="G714" s="9" t="s">
        <v>9</v>
      </c>
      <c r="H714" s="9" t="s">
        <v>311</v>
      </c>
    </row>
    <row r="715" spans="2:8" x14ac:dyDescent="0.25">
      <c r="B715" s="9" t="s">
        <v>857</v>
      </c>
      <c r="C715" s="9" t="s">
        <v>1079</v>
      </c>
      <c r="D715" s="9" t="s">
        <v>222</v>
      </c>
      <c r="E715" s="17">
        <v>21.5</v>
      </c>
      <c r="F715" s="9" t="s">
        <v>32</v>
      </c>
      <c r="G715" s="9" t="s">
        <v>9</v>
      </c>
      <c r="H715" s="9" t="s">
        <v>311</v>
      </c>
    </row>
    <row r="716" spans="2:8" x14ac:dyDescent="0.25">
      <c r="B716" s="9" t="s">
        <v>858</v>
      </c>
      <c r="C716" s="9" t="s">
        <v>1080</v>
      </c>
      <c r="D716" s="9" t="s">
        <v>222</v>
      </c>
      <c r="E716" s="17">
        <v>19.100000000000001</v>
      </c>
      <c r="F716" s="9" t="s">
        <v>32</v>
      </c>
      <c r="G716" s="9" t="s">
        <v>9</v>
      </c>
      <c r="H716" s="9" t="s">
        <v>311</v>
      </c>
    </row>
    <row r="717" spans="2:8" x14ac:dyDescent="0.25">
      <c r="B717" s="12" t="s">
        <v>859</v>
      </c>
      <c r="C717" s="12" t="s">
        <v>1081</v>
      </c>
      <c r="D717" s="12" t="s">
        <v>860</v>
      </c>
      <c r="E717" s="19"/>
      <c r="F717" s="12" t="s">
        <v>74</v>
      </c>
      <c r="G717" s="12" t="s">
        <v>577</v>
      </c>
      <c r="H717" s="12" t="s">
        <v>106</v>
      </c>
    </row>
    <row r="718" spans="2:8" x14ac:dyDescent="0.25">
      <c r="B718" s="12" t="s">
        <v>861</v>
      </c>
      <c r="C718" s="12" t="s">
        <v>1082</v>
      </c>
      <c r="D718" s="12" t="s">
        <v>862</v>
      </c>
      <c r="E718" s="19"/>
      <c r="F718" s="12" t="s">
        <v>74</v>
      </c>
      <c r="G718" s="12" t="s">
        <v>577</v>
      </c>
      <c r="H718" s="12" t="s">
        <v>106</v>
      </c>
    </row>
    <row r="719" spans="2:8" x14ac:dyDescent="0.25">
      <c r="B719" s="9" t="s">
        <v>863</v>
      </c>
      <c r="C719" s="18"/>
      <c r="D719" s="9" t="s">
        <v>864</v>
      </c>
      <c r="E719" s="17">
        <v>191.5</v>
      </c>
      <c r="F719" s="9" t="s">
        <v>8</v>
      </c>
      <c r="G719" s="9" t="s">
        <v>577</v>
      </c>
      <c r="H719" s="9" t="s">
        <v>311</v>
      </c>
    </row>
    <row r="720" spans="2:8" x14ac:dyDescent="0.25">
      <c r="B720" s="12" t="s">
        <v>865</v>
      </c>
      <c r="C720" s="12" t="s">
        <v>1083</v>
      </c>
      <c r="D720" s="12" t="s">
        <v>171</v>
      </c>
      <c r="E720" s="19"/>
      <c r="F720" s="12" t="s">
        <v>74</v>
      </c>
      <c r="G720" s="12" t="s">
        <v>577</v>
      </c>
      <c r="H720" s="12" t="s">
        <v>106</v>
      </c>
    </row>
    <row r="721" spans="2:8" x14ac:dyDescent="0.25">
      <c r="B721" s="12" t="s">
        <v>866</v>
      </c>
      <c r="C721" s="12" t="s">
        <v>1084</v>
      </c>
      <c r="D721" s="12" t="s">
        <v>867</v>
      </c>
      <c r="E721" s="19"/>
      <c r="F721" s="12" t="s">
        <v>74</v>
      </c>
      <c r="G721" s="12" t="s">
        <v>577</v>
      </c>
      <c r="H721" s="12" t="s">
        <v>106</v>
      </c>
    </row>
    <row r="722" spans="2:8" x14ac:dyDescent="0.25">
      <c r="B722" s="9" t="s">
        <v>868</v>
      </c>
      <c r="C722" s="18"/>
      <c r="D722" s="9" t="s">
        <v>109</v>
      </c>
      <c r="E722" s="17">
        <v>3.1</v>
      </c>
      <c r="F722" s="9" t="s">
        <v>79</v>
      </c>
      <c r="G722" s="9" t="s">
        <v>577</v>
      </c>
      <c r="H722" s="9" t="s">
        <v>311</v>
      </c>
    </row>
    <row r="723" spans="2:8" x14ac:dyDescent="0.25">
      <c r="B723" s="12" t="s">
        <v>869</v>
      </c>
      <c r="C723" s="12" t="s">
        <v>1085</v>
      </c>
      <c r="D723" s="12" t="s">
        <v>626</v>
      </c>
      <c r="E723" s="19"/>
      <c r="F723" s="12" t="s">
        <v>74</v>
      </c>
      <c r="G723" s="12" t="s">
        <v>577</v>
      </c>
      <c r="H723" s="12" t="s">
        <v>106</v>
      </c>
    </row>
    <row r="724" spans="2:8" x14ac:dyDescent="0.25">
      <c r="B724" s="12" t="s">
        <v>870</v>
      </c>
      <c r="C724" s="12" t="s">
        <v>1086</v>
      </c>
      <c r="D724" s="12" t="s">
        <v>867</v>
      </c>
      <c r="E724" s="19"/>
      <c r="F724" s="12" t="s">
        <v>74</v>
      </c>
      <c r="G724" s="12" t="s">
        <v>577</v>
      </c>
      <c r="H724" s="12" t="s">
        <v>106</v>
      </c>
    </row>
    <row r="725" spans="2:8" x14ac:dyDescent="0.25">
      <c r="B725" s="12" t="s">
        <v>871</v>
      </c>
      <c r="C725" s="12" t="s">
        <v>1087</v>
      </c>
      <c r="D725" s="12" t="s">
        <v>171</v>
      </c>
      <c r="E725" s="19"/>
      <c r="F725" s="12" t="s">
        <v>74</v>
      </c>
      <c r="G725" s="12" t="s">
        <v>577</v>
      </c>
      <c r="H725" s="12" t="s">
        <v>106</v>
      </c>
    </row>
    <row r="726" spans="2:8" x14ac:dyDescent="0.25">
      <c r="B726" s="12" t="s">
        <v>872</v>
      </c>
      <c r="C726" s="12"/>
      <c r="D726" s="12" t="s">
        <v>873</v>
      </c>
      <c r="E726" s="19"/>
      <c r="F726" s="12" t="s">
        <v>74</v>
      </c>
      <c r="G726" s="12" t="s">
        <v>577</v>
      </c>
      <c r="H726" s="12" t="s">
        <v>106</v>
      </c>
    </row>
    <row r="727" spans="2:8" x14ac:dyDescent="0.25">
      <c r="B727" s="12" t="s">
        <v>874</v>
      </c>
      <c r="C727" s="12" t="s">
        <v>1087</v>
      </c>
      <c r="D727" s="12" t="s">
        <v>875</v>
      </c>
      <c r="E727" s="19"/>
      <c r="F727" s="12" t="s">
        <v>74</v>
      </c>
      <c r="G727" s="12" t="s">
        <v>577</v>
      </c>
      <c r="H727" s="12" t="s">
        <v>106</v>
      </c>
    </row>
    <row r="728" spans="2:8" x14ac:dyDescent="0.25">
      <c r="B728" s="9" t="s">
        <v>876</v>
      </c>
      <c r="C728" s="9" t="s">
        <v>1088</v>
      </c>
      <c r="D728" s="9" t="s">
        <v>765</v>
      </c>
      <c r="E728" s="17">
        <v>4.5</v>
      </c>
      <c r="F728" s="9" t="s">
        <v>32</v>
      </c>
      <c r="G728" s="9" t="s">
        <v>9</v>
      </c>
      <c r="H728" s="9" t="s">
        <v>311</v>
      </c>
    </row>
    <row r="729" spans="2:8" x14ac:dyDescent="0.25">
      <c r="B729" s="9" t="s">
        <v>877</v>
      </c>
      <c r="C729" s="9" t="s">
        <v>1089</v>
      </c>
      <c r="D729" s="9" t="s">
        <v>765</v>
      </c>
      <c r="E729" s="17">
        <v>4.5</v>
      </c>
      <c r="F729" s="9" t="s">
        <v>32</v>
      </c>
      <c r="G729" s="9" t="s">
        <v>9</v>
      </c>
      <c r="H729" s="9" t="s">
        <v>311</v>
      </c>
    </row>
    <row r="730" spans="2:8" x14ac:dyDescent="0.25">
      <c r="B730" s="9" t="s">
        <v>878</v>
      </c>
      <c r="C730" s="9" t="s">
        <v>1090</v>
      </c>
      <c r="D730" s="9" t="s">
        <v>39</v>
      </c>
      <c r="E730" s="17">
        <v>15.2</v>
      </c>
      <c r="F730" s="9" t="s">
        <v>32</v>
      </c>
      <c r="G730" s="9" t="s">
        <v>9</v>
      </c>
      <c r="H730" s="9" t="s">
        <v>311</v>
      </c>
    </row>
    <row r="731" spans="2:8" x14ac:dyDescent="0.25">
      <c r="B731" s="9" t="s">
        <v>879</v>
      </c>
      <c r="C731" s="9" t="s">
        <v>1091</v>
      </c>
      <c r="D731" s="9" t="s">
        <v>39</v>
      </c>
      <c r="E731" s="17">
        <v>15.2</v>
      </c>
      <c r="F731" s="9" t="s">
        <v>32</v>
      </c>
      <c r="G731" s="9" t="s">
        <v>9</v>
      </c>
      <c r="H731" s="9" t="s">
        <v>311</v>
      </c>
    </row>
    <row r="732" spans="2:8" x14ac:dyDescent="0.25">
      <c r="B732" s="9" t="s">
        <v>880</v>
      </c>
      <c r="C732" s="9" t="s">
        <v>1092</v>
      </c>
      <c r="D732" s="9" t="s">
        <v>39</v>
      </c>
      <c r="E732" s="17">
        <v>15.7</v>
      </c>
      <c r="F732" s="9" t="s">
        <v>32</v>
      </c>
      <c r="G732" s="9" t="s">
        <v>9</v>
      </c>
      <c r="H732" s="9" t="s">
        <v>311</v>
      </c>
    </row>
    <row r="733" spans="2:8" x14ac:dyDescent="0.25">
      <c r="B733" s="9" t="s">
        <v>881</v>
      </c>
      <c r="C733" s="9" t="s">
        <v>1093</v>
      </c>
      <c r="D733" s="9" t="s">
        <v>367</v>
      </c>
      <c r="E733" s="17">
        <v>27</v>
      </c>
      <c r="F733" s="9" t="s">
        <v>18</v>
      </c>
      <c r="G733" s="9" t="s">
        <v>27</v>
      </c>
      <c r="H733" s="9" t="s">
        <v>106</v>
      </c>
    </row>
    <row r="734" spans="2:8" x14ac:dyDescent="0.25">
      <c r="B734" s="9" t="s">
        <v>882</v>
      </c>
      <c r="C734" s="9"/>
      <c r="D734" s="9" t="s">
        <v>57</v>
      </c>
      <c r="E734" s="17">
        <v>13.9</v>
      </c>
      <c r="F734" s="9" t="s">
        <v>18</v>
      </c>
      <c r="G734" s="9" t="s">
        <v>27</v>
      </c>
      <c r="H734" s="9" t="s">
        <v>106</v>
      </c>
    </row>
    <row r="735" spans="2:8" x14ac:dyDescent="0.25">
      <c r="B735" s="9" t="s">
        <v>883</v>
      </c>
      <c r="C735" s="9" t="s">
        <v>1094</v>
      </c>
      <c r="D735" s="9" t="s">
        <v>367</v>
      </c>
      <c r="E735" s="17">
        <v>7.6</v>
      </c>
      <c r="F735" s="9" t="s">
        <v>18</v>
      </c>
      <c r="G735" s="9" t="s">
        <v>152</v>
      </c>
      <c r="H735" s="9" t="s">
        <v>106</v>
      </c>
    </row>
    <row r="736" spans="2:8" x14ac:dyDescent="0.25">
      <c r="B736" s="9" t="s">
        <v>884</v>
      </c>
      <c r="C736" s="9"/>
      <c r="D736" s="9" t="s">
        <v>120</v>
      </c>
      <c r="E736" s="17">
        <v>1.4</v>
      </c>
      <c r="F736" s="9" t="s">
        <v>79</v>
      </c>
      <c r="G736" s="9" t="s">
        <v>80</v>
      </c>
      <c r="H736" s="9" t="s">
        <v>106</v>
      </c>
    </row>
    <row r="737" spans="2:8" x14ac:dyDescent="0.25">
      <c r="B737" s="9" t="s">
        <v>885</v>
      </c>
      <c r="C737" s="9"/>
      <c r="D737" s="9" t="s">
        <v>120</v>
      </c>
      <c r="E737" s="17">
        <v>1.4</v>
      </c>
      <c r="F737" s="9" t="s">
        <v>79</v>
      </c>
      <c r="G737" s="9" t="s">
        <v>80</v>
      </c>
      <c r="H737" s="9" t="s">
        <v>106</v>
      </c>
    </row>
    <row r="738" spans="2:8" x14ac:dyDescent="0.25">
      <c r="B738" s="9" t="s">
        <v>886</v>
      </c>
      <c r="C738" s="9"/>
      <c r="D738" s="9" t="s">
        <v>120</v>
      </c>
      <c r="E738" s="17">
        <v>1.4</v>
      </c>
      <c r="F738" s="9" t="s">
        <v>79</v>
      </c>
      <c r="G738" s="9" t="s">
        <v>80</v>
      </c>
      <c r="H738" s="9" t="s">
        <v>106</v>
      </c>
    </row>
    <row r="739" spans="2:8" x14ac:dyDescent="0.25">
      <c r="B739" s="9" t="s">
        <v>887</v>
      </c>
      <c r="C739" s="9"/>
      <c r="D739" s="9" t="s">
        <v>120</v>
      </c>
      <c r="E739" s="17">
        <v>1.4</v>
      </c>
      <c r="F739" s="9" t="s">
        <v>79</v>
      </c>
      <c r="G739" s="9" t="s">
        <v>80</v>
      </c>
      <c r="H739" s="9" t="s">
        <v>106</v>
      </c>
    </row>
    <row r="740" spans="2:8" x14ac:dyDescent="0.25">
      <c r="B740" s="9" t="s">
        <v>888</v>
      </c>
      <c r="C740" s="9"/>
      <c r="D740" s="9" t="s">
        <v>120</v>
      </c>
      <c r="E740" s="17">
        <v>1.4</v>
      </c>
      <c r="F740" s="9" t="s">
        <v>79</v>
      </c>
      <c r="G740" s="9" t="s">
        <v>80</v>
      </c>
      <c r="H740" s="9" t="s">
        <v>106</v>
      </c>
    </row>
    <row r="741" spans="2:8" x14ac:dyDescent="0.25">
      <c r="B741" s="12" t="s">
        <v>889</v>
      </c>
      <c r="C741" s="12" t="s">
        <v>1095</v>
      </c>
      <c r="D741" s="12" t="s">
        <v>184</v>
      </c>
      <c r="E741" s="19"/>
      <c r="F741" s="12" t="s">
        <v>74</v>
      </c>
      <c r="G741" s="12" t="s">
        <v>80</v>
      </c>
      <c r="H741" s="12" t="s">
        <v>106</v>
      </c>
    </row>
    <row r="742" spans="2:8" x14ac:dyDescent="0.25">
      <c r="B742" s="12" t="s">
        <v>890</v>
      </c>
      <c r="C742" s="12" t="s">
        <v>1096</v>
      </c>
      <c r="D742" s="12" t="s">
        <v>73</v>
      </c>
      <c r="E742" s="19"/>
      <c r="F742" s="12" t="s">
        <v>74</v>
      </c>
      <c r="G742" s="12" t="s">
        <v>27</v>
      </c>
      <c r="H742" s="12" t="s">
        <v>106</v>
      </c>
    </row>
    <row r="743" spans="2:8" x14ac:dyDescent="0.25">
      <c r="B743" s="9" t="s">
        <v>891</v>
      </c>
      <c r="C743" s="9"/>
      <c r="D743" s="9" t="s">
        <v>127</v>
      </c>
      <c r="E743" s="17">
        <v>4.9000000000000004</v>
      </c>
      <c r="F743" s="9" t="s">
        <v>79</v>
      </c>
      <c r="G743" s="9" t="s">
        <v>80</v>
      </c>
      <c r="H743" s="9" t="s">
        <v>106</v>
      </c>
    </row>
    <row r="744" spans="2:8" x14ac:dyDescent="0.25">
      <c r="B744" s="9" t="s">
        <v>892</v>
      </c>
      <c r="C744" s="9"/>
      <c r="D744" s="9" t="s">
        <v>127</v>
      </c>
      <c r="E744" s="17">
        <v>7.4</v>
      </c>
      <c r="F744" s="9" t="s">
        <v>79</v>
      </c>
      <c r="G744" s="9" t="s">
        <v>80</v>
      </c>
      <c r="H744" s="9" t="s">
        <v>106</v>
      </c>
    </row>
    <row r="745" spans="2:8" x14ac:dyDescent="0.25">
      <c r="B745" s="9" t="s">
        <v>893</v>
      </c>
      <c r="C745" s="9" t="s">
        <v>1097</v>
      </c>
      <c r="D745" s="9" t="s">
        <v>367</v>
      </c>
      <c r="E745" s="17">
        <v>4.0999999999999996</v>
      </c>
      <c r="F745" s="9" t="s">
        <v>18</v>
      </c>
      <c r="G745" s="9" t="s">
        <v>27</v>
      </c>
      <c r="H745" s="9" t="s">
        <v>106</v>
      </c>
    </row>
    <row r="746" spans="2:8" x14ac:dyDescent="0.25">
      <c r="B746" s="12" t="s">
        <v>894</v>
      </c>
      <c r="C746" s="12" t="s">
        <v>1098</v>
      </c>
      <c r="D746" s="12" t="s">
        <v>130</v>
      </c>
      <c r="E746" s="19"/>
      <c r="F746" s="12" t="s">
        <v>131</v>
      </c>
      <c r="G746" s="12" t="s">
        <v>19</v>
      </c>
      <c r="H746" s="12" t="s">
        <v>106</v>
      </c>
    </row>
    <row r="747" spans="2:8" x14ac:dyDescent="0.25">
      <c r="B747" s="77" t="s">
        <v>95</v>
      </c>
      <c r="C747" s="77"/>
      <c r="D747" s="77" t="s">
        <v>927</v>
      </c>
      <c r="E747" s="78">
        <f>SUM(E692:E746)</f>
        <v>1745.0000000000005</v>
      </c>
      <c r="F747" s="44"/>
      <c r="G747" s="44"/>
      <c r="H747" s="44"/>
    </row>
    <row r="749" spans="2:8" x14ac:dyDescent="0.25">
      <c r="B749" s="34" t="s">
        <v>0</v>
      </c>
      <c r="C749" s="34"/>
      <c r="D749" s="34" t="s">
        <v>1</v>
      </c>
      <c r="E749" s="35" t="s">
        <v>2</v>
      </c>
      <c r="F749" s="34" t="s">
        <v>3</v>
      </c>
      <c r="G749" s="34" t="s">
        <v>4</v>
      </c>
      <c r="H749" s="34" t="s">
        <v>5</v>
      </c>
    </row>
    <row r="750" spans="2:8" x14ac:dyDescent="0.25">
      <c r="B750" s="15" t="s">
        <v>929</v>
      </c>
      <c r="C750" s="15"/>
      <c r="D750" s="15"/>
      <c r="E750" s="16"/>
      <c r="F750" s="15"/>
      <c r="G750" s="15"/>
      <c r="H750" s="15"/>
    </row>
    <row r="751" spans="2:8" x14ac:dyDescent="0.25">
      <c r="B751" s="9" t="s">
        <v>896</v>
      </c>
      <c r="C751" s="9" t="s">
        <v>1130</v>
      </c>
      <c r="D751" s="9" t="s">
        <v>43</v>
      </c>
      <c r="E751" s="17">
        <v>101</v>
      </c>
      <c r="F751" s="9" t="s">
        <v>18</v>
      </c>
      <c r="G751" s="9" t="s">
        <v>9</v>
      </c>
      <c r="H751" s="9" t="s">
        <v>897</v>
      </c>
    </row>
    <row r="752" spans="2:8" x14ac:dyDescent="0.25">
      <c r="B752" s="9" t="s">
        <v>898</v>
      </c>
      <c r="C752" s="18" t="s">
        <v>1346</v>
      </c>
      <c r="D752" s="9" t="s">
        <v>899</v>
      </c>
      <c r="E752" s="17">
        <v>158.69999999999999</v>
      </c>
      <c r="F752" s="9" t="s">
        <v>8</v>
      </c>
      <c r="G752" s="9" t="s">
        <v>9</v>
      </c>
      <c r="H752" s="9" t="s">
        <v>897</v>
      </c>
    </row>
    <row r="753" spans="2:8" x14ac:dyDescent="0.25">
      <c r="B753" s="9" t="s">
        <v>900</v>
      </c>
      <c r="C753" s="9" t="s">
        <v>1131</v>
      </c>
      <c r="D753" s="9" t="s">
        <v>31</v>
      </c>
      <c r="E753" s="17">
        <v>49</v>
      </c>
      <c r="F753" s="9" t="s">
        <v>32</v>
      </c>
      <c r="G753" s="9" t="s">
        <v>9</v>
      </c>
      <c r="H753" s="9" t="s">
        <v>897</v>
      </c>
    </row>
    <row r="754" spans="2:8" x14ac:dyDescent="0.25">
      <c r="B754" s="9" t="s">
        <v>901</v>
      </c>
      <c r="C754" s="9" t="s">
        <v>1132</v>
      </c>
      <c r="D754" s="9" t="s">
        <v>902</v>
      </c>
      <c r="E754" s="17">
        <v>108.8</v>
      </c>
      <c r="F754" s="9" t="s">
        <v>8</v>
      </c>
      <c r="G754" s="9" t="s">
        <v>903</v>
      </c>
      <c r="H754" s="9" t="s">
        <v>897</v>
      </c>
    </row>
    <row r="755" spans="2:8" x14ac:dyDescent="0.25">
      <c r="B755" s="9" t="s">
        <v>904</v>
      </c>
      <c r="C755" s="9" t="s">
        <v>1133</v>
      </c>
      <c r="D755" s="9" t="s">
        <v>367</v>
      </c>
      <c r="E755" s="17">
        <v>21</v>
      </c>
      <c r="F755" s="9" t="s">
        <v>18</v>
      </c>
      <c r="G755" s="9" t="s">
        <v>27</v>
      </c>
      <c r="H755" s="9" t="s">
        <v>897</v>
      </c>
    </row>
    <row r="756" spans="2:8" x14ac:dyDescent="0.25">
      <c r="B756" s="12" t="s">
        <v>905</v>
      </c>
      <c r="C756" s="12" t="s">
        <v>1134</v>
      </c>
      <c r="D756" s="12" t="s">
        <v>115</v>
      </c>
      <c r="E756" s="19"/>
      <c r="F756" s="12" t="s">
        <v>74</v>
      </c>
      <c r="G756" s="12" t="s">
        <v>903</v>
      </c>
      <c r="H756" s="12" t="s">
        <v>106</v>
      </c>
    </row>
    <row r="757" spans="2:8" x14ac:dyDescent="0.25">
      <c r="B757" s="9" t="s">
        <v>906</v>
      </c>
      <c r="C757" s="9" t="s">
        <v>1135</v>
      </c>
      <c r="D757" s="9" t="s">
        <v>907</v>
      </c>
      <c r="E757" s="17">
        <v>117.3</v>
      </c>
      <c r="F757" s="9" t="s">
        <v>8</v>
      </c>
      <c r="G757" s="9" t="s">
        <v>903</v>
      </c>
      <c r="H757" s="9" t="s">
        <v>897</v>
      </c>
    </row>
    <row r="758" spans="2:8" x14ac:dyDescent="0.25">
      <c r="B758" s="9" t="s">
        <v>908</v>
      </c>
      <c r="C758" s="18" t="s">
        <v>1347</v>
      </c>
      <c r="D758" s="9" t="s">
        <v>909</v>
      </c>
      <c r="E758" s="17">
        <v>84.4</v>
      </c>
      <c r="F758" s="9" t="s">
        <v>8</v>
      </c>
      <c r="G758" s="9" t="s">
        <v>903</v>
      </c>
      <c r="H758" s="9" t="s">
        <v>897</v>
      </c>
    </row>
    <row r="759" spans="2:8" x14ac:dyDescent="0.25">
      <c r="B759" s="9" t="s">
        <v>910</v>
      </c>
      <c r="C759" s="9" t="s">
        <v>1137</v>
      </c>
      <c r="D759" s="9" t="s">
        <v>39</v>
      </c>
      <c r="E759" s="17">
        <v>16.100000000000001</v>
      </c>
      <c r="F759" s="9" t="s">
        <v>32</v>
      </c>
      <c r="G759" s="9" t="s">
        <v>9</v>
      </c>
      <c r="H759" s="9" t="s">
        <v>897</v>
      </c>
    </row>
    <row r="760" spans="2:8" x14ac:dyDescent="0.25">
      <c r="B760" s="9" t="s">
        <v>911</v>
      </c>
      <c r="C760" s="9" t="s">
        <v>1136</v>
      </c>
      <c r="D760" s="9" t="s">
        <v>1351</v>
      </c>
      <c r="E760" s="17">
        <v>17.899999999999999</v>
      </c>
      <c r="F760" s="9" t="s">
        <v>32</v>
      </c>
      <c r="G760" s="9" t="s">
        <v>9</v>
      </c>
      <c r="H760" s="9" t="s">
        <v>897</v>
      </c>
    </row>
    <row r="761" spans="2:8" x14ac:dyDescent="0.25">
      <c r="B761" s="9" t="s">
        <v>912</v>
      </c>
      <c r="C761" s="9" t="s">
        <v>1348</v>
      </c>
      <c r="D761" s="9" t="s">
        <v>913</v>
      </c>
      <c r="E761" s="17">
        <v>72.5</v>
      </c>
      <c r="F761" s="9" t="s">
        <v>8</v>
      </c>
      <c r="G761" s="9" t="s">
        <v>9</v>
      </c>
      <c r="H761" s="9" t="s">
        <v>897</v>
      </c>
    </row>
    <row r="762" spans="2:8" x14ac:dyDescent="0.25">
      <c r="B762" s="9" t="s">
        <v>914</v>
      </c>
      <c r="C762" s="9" t="s">
        <v>1138</v>
      </c>
      <c r="D762" s="9" t="s">
        <v>367</v>
      </c>
      <c r="E762" s="17">
        <v>22.5</v>
      </c>
      <c r="F762" s="9" t="s">
        <v>18</v>
      </c>
      <c r="G762" s="9" t="s">
        <v>27</v>
      </c>
      <c r="H762" s="9" t="s">
        <v>106</v>
      </c>
    </row>
    <row r="763" spans="2:8" x14ac:dyDescent="0.25">
      <c r="B763" s="9" t="s">
        <v>915</v>
      </c>
      <c r="C763" s="9" t="s">
        <v>1139</v>
      </c>
      <c r="D763" s="9" t="s">
        <v>367</v>
      </c>
      <c r="E763" s="17">
        <v>4.0999999999999996</v>
      </c>
      <c r="F763" s="9" t="s">
        <v>18</v>
      </c>
      <c r="G763" s="9" t="s">
        <v>27</v>
      </c>
      <c r="H763" s="9" t="s">
        <v>106</v>
      </c>
    </row>
    <row r="764" spans="2:8" x14ac:dyDescent="0.25">
      <c r="B764" s="9" t="s">
        <v>916</v>
      </c>
      <c r="C764" s="9"/>
      <c r="D764" s="9" t="s">
        <v>120</v>
      </c>
      <c r="E764" s="17">
        <v>1.4</v>
      </c>
      <c r="F764" s="9" t="s">
        <v>79</v>
      </c>
      <c r="G764" s="9" t="s">
        <v>80</v>
      </c>
      <c r="H764" s="9" t="s">
        <v>106</v>
      </c>
    </row>
    <row r="765" spans="2:8" x14ac:dyDescent="0.25">
      <c r="B765" s="9" t="s">
        <v>917</v>
      </c>
      <c r="C765" s="9"/>
      <c r="D765" s="9" t="s">
        <v>120</v>
      </c>
      <c r="E765" s="17">
        <v>1.4</v>
      </c>
      <c r="F765" s="9" t="s">
        <v>79</v>
      </c>
      <c r="G765" s="9" t="s">
        <v>80</v>
      </c>
      <c r="H765" s="9" t="s">
        <v>106</v>
      </c>
    </row>
    <row r="766" spans="2:8" x14ac:dyDescent="0.25">
      <c r="B766" s="9" t="s">
        <v>918</v>
      </c>
      <c r="C766" s="9"/>
      <c r="D766" s="9" t="s">
        <v>120</v>
      </c>
      <c r="E766" s="17">
        <v>1.4</v>
      </c>
      <c r="F766" s="9" t="s">
        <v>79</v>
      </c>
      <c r="G766" s="9" t="s">
        <v>80</v>
      </c>
      <c r="H766" s="9" t="s">
        <v>106</v>
      </c>
    </row>
    <row r="767" spans="2:8" x14ac:dyDescent="0.25">
      <c r="B767" s="9" t="s">
        <v>919</v>
      </c>
      <c r="C767" s="9"/>
      <c r="D767" s="9" t="s">
        <v>120</v>
      </c>
      <c r="E767" s="17">
        <v>1.4</v>
      </c>
      <c r="F767" s="9" t="s">
        <v>79</v>
      </c>
      <c r="G767" s="9" t="s">
        <v>80</v>
      </c>
      <c r="H767" s="9" t="s">
        <v>106</v>
      </c>
    </row>
    <row r="768" spans="2:8" x14ac:dyDescent="0.25">
      <c r="B768" s="9" t="s">
        <v>920</v>
      </c>
      <c r="C768" s="9"/>
      <c r="D768" s="9" t="s">
        <v>120</v>
      </c>
      <c r="E768" s="17">
        <v>1.4</v>
      </c>
      <c r="F768" s="9" t="s">
        <v>79</v>
      </c>
      <c r="G768" s="9" t="s">
        <v>80</v>
      </c>
      <c r="H768" s="9" t="s">
        <v>106</v>
      </c>
    </row>
    <row r="769" spans="2:8" x14ac:dyDescent="0.25">
      <c r="B769" s="9" t="s">
        <v>921</v>
      </c>
      <c r="C769" s="9"/>
      <c r="D769" s="9" t="s">
        <v>120</v>
      </c>
      <c r="E769" s="17">
        <v>1.4</v>
      </c>
      <c r="F769" s="9" t="s">
        <v>79</v>
      </c>
      <c r="G769" s="9" t="s">
        <v>80</v>
      </c>
      <c r="H769" s="9" t="s">
        <v>106</v>
      </c>
    </row>
    <row r="770" spans="2:8" x14ac:dyDescent="0.25">
      <c r="B770" s="12" t="s">
        <v>922</v>
      </c>
      <c r="C770" s="12"/>
      <c r="D770" s="12" t="s">
        <v>184</v>
      </c>
      <c r="E770" s="19"/>
      <c r="F770" s="12" t="s">
        <v>74</v>
      </c>
      <c r="G770" s="12" t="s">
        <v>80</v>
      </c>
      <c r="H770" s="12" t="s">
        <v>106</v>
      </c>
    </row>
    <row r="771" spans="2:8" x14ac:dyDescent="0.25">
      <c r="B771" s="12" t="s">
        <v>923</v>
      </c>
      <c r="C771" s="12"/>
      <c r="D771" s="12" t="s">
        <v>73</v>
      </c>
      <c r="E771" s="19"/>
      <c r="F771" s="12" t="s">
        <v>74</v>
      </c>
      <c r="G771" s="12" t="s">
        <v>27</v>
      </c>
      <c r="H771" s="12" t="s">
        <v>106</v>
      </c>
    </row>
    <row r="772" spans="2:8" x14ac:dyDescent="0.25">
      <c r="B772" s="9" t="s">
        <v>924</v>
      </c>
      <c r="C772" s="9"/>
      <c r="D772" s="9" t="s">
        <v>127</v>
      </c>
      <c r="E772" s="17">
        <v>8.4</v>
      </c>
      <c r="F772" s="9" t="s">
        <v>79</v>
      </c>
      <c r="G772" s="9" t="s">
        <v>80</v>
      </c>
      <c r="H772" s="9" t="s">
        <v>106</v>
      </c>
    </row>
    <row r="773" spans="2:8" x14ac:dyDescent="0.25">
      <c r="B773" s="9" t="s">
        <v>925</v>
      </c>
      <c r="C773" s="9"/>
      <c r="D773" s="9" t="s">
        <v>127</v>
      </c>
      <c r="E773" s="17">
        <v>7.4</v>
      </c>
      <c r="F773" s="9" t="s">
        <v>79</v>
      </c>
      <c r="G773" s="9" t="s">
        <v>80</v>
      </c>
      <c r="H773" s="9" t="s">
        <v>106</v>
      </c>
    </row>
    <row r="774" spans="2:8" x14ac:dyDescent="0.25">
      <c r="B774" s="12" t="s">
        <v>926</v>
      </c>
      <c r="C774" s="12"/>
      <c r="D774" s="12" t="s">
        <v>182</v>
      </c>
      <c r="E774" s="19"/>
      <c r="F774" s="12" t="s">
        <v>74</v>
      </c>
      <c r="G774" s="12" t="s">
        <v>80</v>
      </c>
      <c r="H774" s="12" t="s">
        <v>106</v>
      </c>
    </row>
    <row r="775" spans="2:8" x14ac:dyDescent="0.25">
      <c r="B775" s="79" t="s">
        <v>95</v>
      </c>
      <c r="C775" s="79"/>
      <c r="D775" s="79" t="s">
        <v>928</v>
      </c>
      <c r="E775" s="80">
        <f>SUM(E751:E774)</f>
        <v>797.49999999999977</v>
      </c>
      <c r="F775" s="15"/>
      <c r="G775" s="15"/>
      <c r="H775" s="15"/>
    </row>
    <row r="778" spans="2:8" x14ac:dyDescent="0.25">
      <c r="B778" s="167" t="s">
        <v>2987</v>
      </c>
      <c r="C778" s="164"/>
      <c r="D778" s="164"/>
      <c r="E778" s="168">
        <f>E56+E119+E155+E203+E242+E247+E261+E269+E281+E288+E307+E342+E377+E406+E449+E503+E534+E575+E608+E640+E688+E747+E775</f>
        <v>30390.760000000009</v>
      </c>
      <c r="F778" s="164"/>
      <c r="G778" s="164"/>
    </row>
  </sheetData>
  <pageMargins left="0.2" right="0.21" top="0.75" bottom="0.75" header="0.3" footer="0.3"/>
  <pageSetup paperSize="9" scale="60" fitToHeight="0" orientation="portrait" r:id="rId1"/>
  <rowBreaks count="16" manualBreakCount="16">
    <brk id="57" max="16383" man="1"/>
    <brk id="120" max="16383" man="1"/>
    <brk id="156" max="16383" man="1"/>
    <brk id="204" max="16383" man="1"/>
    <brk id="243" max="16383" man="1"/>
    <brk id="289" max="16383" man="1"/>
    <brk id="343" max="16383" man="1"/>
    <brk id="377" max="15" man="1"/>
    <brk id="407" max="15" man="1"/>
    <brk id="450" max="16383" man="1"/>
    <brk id="504" max="16383" man="1"/>
    <brk id="535" max="16383" man="1"/>
    <brk id="576" max="16383" man="1"/>
    <brk id="640" max="15" man="1"/>
    <brk id="689" max="16383" man="1"/>
    <brk id="74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7"/>
  <sheetViews>
    <sheetView workbookViewId="0">
      <selection activeCell="D16" sqref="D16"/>
    </sheetView>
  </sheetViews>
  <sheetFormatPr defaultColWidth="9.140625" defaultRowHeight="15" x14ac:dyDescent="0.25"/>
  <cols>
    <col min="1" max="1" width="3.5703125" style="1" customWidth="1"/>
    <col min="2" max="2" width="14" style="1" customWidth="1"/>
    <col min="3" max="3" width="12.85546875" style="1" customWidth="1"/>
    <col min="4" max="4" width="23.7109375" style="1" customWidth="1"/>
    <col min="5" max="5" width="8.5703125" style="100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2:8" ht="21" x14ac:dyDescent="0.35">
      <c r="B1" s="83" t="s">
        <v>1370</v>
      </c>
      <c r="C1" s="2"/>
      <c r="G1" s="81"/>
    </row>
    <row r="2" spans="2:8" ht="21" x14ac:dyDescent="0.35">
      <c r="B2" s="83"/>
      <c r="C2" s="2"/>
      <c r="G2" s="81"/>
    </row>
    <row r="3" spans="2:8" x14ac:dyDescent="0.25">
      <c r="B3" s="125" t="s">
        <v>2153</v>
      </c>
      <c r="C3" s="125" t="s">
        <v>0</v>
      </c>
      <c r="D3" s="125" t="s">
        <v>1</v>
      </c>
      <c r="E3" s="126" t="s">
        <v>2</v>
      </c>
      <c r="F3" s="125" t="s">
        <v>3</v>
      </c>
      <c r="G3" s="125" t="s">
        <v>4</v>
      </c>
      <c r="H3" s="4" t="s">
        <v>5</v>
      </c>
    </row>
    <row r="4" spans="2:8" x14ac:dyDescent="0.25">
      <c r="B4" s="1" t="s">
        <v>1371</v>
      </c>
      <c r="D4" s="1" t="s">
        <v>2154</v>
      </c>
      <c r="E4" s="100">
        <v>25</v>
      </c>
      <c r="F4" s="1" t="s">
        <v>18</v>
      </c>
      <c r="G4" s="90" t="s">
        <v>2155</v>
      </c>
      <c r="H4" s="4"/>
    </row>
    <row r="5" spans="2:8" x14ac:dyDescent="0.25">
      <c r="B5" s="1" t="s">
        <v>1371</v>
      </c>
      <c r="C5" s="1" t="s">
        <v>1372</v>
      </c>
      <c r="D5" s="1" t="s">
        <v>1351</v>
      </c>
      <c r="E5" s="85">
        <v>29</v>
      </c>
      <c r="F5" s="1" t="s">
        <v>32</v>
      </c>
      <c r="G5" s="1" t="s">
        <v>1373</v>
      </c>
    </row>
    <row r="6" spans="2:8" x14ac:dyDescent="0.25">
      <c r="B6" s="183" t="s">
        <v>1371</v>
      </c>
      <c r="C6" s="183" t="s">
        <v>1374</v>
      </c>
      <c r="D6" s="183" t="s">
        <v>39</v>
      </c>
      <c r="E6" s="192">
        <v>29</v>
      </c>
      <c r="F6" s="183" t="s">
        <v>32</v>
      </c>
      <c r="G6" s="183" t="s">
        <v>1375</v>
      </c>
    </row>
    <row r="7" spans="2:8" x14ac:dyDescent="0.25">
      <c r="B7" s="183" t="s">
        <v>1371</v>
      </c>
      <c r="C7" s="183" t="s">
        <v>1376</v>
      </c>
      <c r="D7" s="183" t="s">
        <v>1377</v>
      </c>
      <c r="E7" s="192">
        <v>63</v>
      </c>
      <c r="F7" s="183" t="s">
        <v>8</v>
      </c>
      <c r="G7" s="183" t="s">
        <v>1375</v>
      </c>
    </row>
    <row r="8" spans="2:8" x14ac:dyDescent="0.25">
      <c r="B8" s="183" t="s">
        <v>1371</v>
      </c>
      <c r="C8" s="183" t="s">
        <v>1378</v>
      </c>
      <c r="D8" s="183" t="s">
        <v>1377</v>
      </c>
      <c r="E8" s="192">
        <v>60</v>
      </c>
      <c r="F8" s="183" t="s">
        <v>8</v>
      </c>
      <c r="G8" s="183" t="s">
        <v>1375</v>
      </c>
    </row>
    <row r="9" spans="2:8" x14ac:dyDescent="0.25">
      <c r="B9" s="183" t="s">
        <v>1371</v>
      </c>
      <c r="C9" s="183" t="s">
        <v>1379</v>
      </c>
      <c r="D9" s="183" t="s">
        <v>8</v>
      </c>
      <c r="E9" s="192">
        <v>60</v>
      </c>
      <c r="F9" s="183" t="s">
        <v>8</v>
      </c>
      <c r="G9" s="183" t="s">
        <v>1375</v>
      </c>
    </row>
    <row r="10" spans="2:8" x14ac:dyDescent="0.25">
      <c r="B10" s="183" t="s">
        <v>1371</v>
      </c>
      <c r="C10" s="183" t="s">
        <v>1380</v>
      </c>
      <c r="D10" s="183" t="s">
        <v>1351</v>
      </c>
      <c r="E10" s="192">
        <v>40</v>
      </c>
      <c r="F10" s="183" t="s">
        <v>32</v>
      </c>
      <c r="G10" s="183" t="s">
        <v>1375</v>
      </c>
    </row>
    <row r="11" spans="2:8" x14ac:dyDescent="0.25">
      <c r="B11" s="1" t="s">
        <v>1371</v>
      </c>
      <c r="C11" s="1" t="s">
        <v>1381</v>
      </c>
      <c r="D11" s="1" t="s">
        <v>367</v>
      </c>
      <c r="E11" s="85">
        <v>23</v>
      </c>
      <c r="F11" s="1" t="s">
        <v>18</v>
      </c>
      <c r="G11" s="1" t="s">
        <v>1382</v>
      </c>
    </row>
    <row r="12" spans="2:8" x14ac:dyDescent="0.25">
      <c r="B12" s="1" t="s">
        <v>1371</v>
      </c>
      <c r="C12" s="1" t="s">
        <v>1383</v>
      </c>
      <c r="D12" s="1" t="s">
        <v>43</v>
      </c>
      <c r="E12" s="85">
        <v>115</v>
      </c>
      <c r="F12" s="1" t="s">
        <v>18</v>
      </c>
      <c r="G12" s="1" t="s">
        <v>1382</v>
      </c>
    </row>
    <row r="13" spans="2:8" x14ac:dyDescent="0.25">
      <c r="B13" s="183" t="s">
        <v>1371</v>
      </c>
      <c r="C13" s="183" t="s">
        <v>1384</v>
      </c>
      <c r="D13" s="183" t="s">
        <v>1351</v>
      </c>
      <c r="E13" s="192">
        <v>13</v>
      </c>
      <c r="F13" s="183" t="s">
        <v>32</v>
      </c>
      <c r="G13" s="183" t="s">
        <v>1375</v>
      </c>
    </row>
    <row r="14" spans="2:8" x14ac:dyDescent="0.25">
      <c r="B14" s="1" t="s">
        <v>1371</v>
      </c>
      <c r="C14" s="1" t="s">
        <v>1385</v>
      </c>
      <c r="D14" s="1" t="s">
        <v>71</v>
      </c>
      <c r="E14" s="85">
        <v>97</v>
      </c>
      <c r="F14" s="1" t="s">
        <v>18</v>
      </c>
      <c r="G14" s="1" t="s">
        <v>1382</v>
      </c>
    </row>
    <row r="15" spans="2:8" x14ac:dyDescent="0.25">
      <c r="B15" s="1" t="s">
        <v>1371</v>
      </c>
      <c r="C15" s="1" t="s">
        <v>1386</v>
      </c>
      <c r="D15" s="1" t="s">
        <v>1387</v>
      </c>
      <c r="E15" s="85">
        <v>24</v>
      </c>
      <c r="F15" s="1" t="s">
        <v>79</v>
      </c>
      <c r="G15" s="1" t="s">
        <v>1382</v>
      </c>
    </row>
    <row r="16" spans="2:8" x14ac:dyDescent="0.25">
      <c r="B16" s="1" t="s">
        <v>1371</v>
      </c>
      <c r="C16" s="1" t="s">
        <v>1388</v>
      </c>
      <c r="D16" s="1" t="s">
        <v>1389</v>
      </c>
      <c r="E16" s="85">
        <v>116</v>
      </c>
      <c r="F16" s="1" t="s">
        <v>18</v>
      </c>
      <c r="G16" s="1" t="s">
        <v>1390</v>
      </c>
    </row>
    <row r="17" spans="2:7" x14ac:dyDescent="0.25">
      <c r="B17" s="1" t="s">
        <v>1371</v>
      </c>
      <c r="C17" s="1" t="s">
        <v>1391</v>
      </c>
      <c r="D17" s="1" t="s">
        <v>1389</v>
      </c>
      <c r="E17" s="85">
        <v>22</v>
      </c>
      <c r="F17" s="1" t="s">
        <v>18</v>
      </c>
      <c r="G17" s="1" t="s">
        <v>1390</v>
      </c>
    </row>
    <row r="18" spans="2:7" x14ac:dyDescent="0.25">
      <c r="B18" s="1" t="s">
        <v>1371</v>
      </c>
      <c r="C18" s="1" t="s">
        <v>1392</v>
      </c>
      <c r="D18" s="1" t="s">
        <v>1393</v>
      </c>
      <c r="E18" s="85">
        <v>406</v>
      </c>
      <c r="F18" s="1" t="s">
        <v>18</v>
      </c>
      <c r="G18" s="1" t="s">
        <v>1375</v>
      </c>
    </row>
    <row r="19" spans="2:7" x14ac:dyDescent="0.25">
      <c r="B19" s="183" t="s">
        <v>1371</v>
      </c>
      <c r="C19" s="183" t="s">
        <v>1394</v>
      </c>
      <c r="D19" s="183" t="s">
        <v>8</v>
      </c>
      <c r="E19" s="192">
        <v>57</v>
      </c>
      <c r="F19" s="183" t="s">
        <v>8</v>
      </c>
      <c r="G19" s="183" t="s">
        <v>1395</v>
      </c>
    </row>
    <row r="20" spans="2:7" x14ac:dyDescent="0.25">
      <c r="B20" s="1" t="s">
        <v>1371</v>
      </c>
      <c r="C20" s="1" t="s">
        <v>1396</v>
      </c>
      <c r="D20" s="1" t="s">
        <v>367</v>
      </c>
      <c r="E20" s="85">
        <v>22</v>
      </c>
      <c r="F20" s="1" t="s">
        <v>18</v>
      </c>
      <c r="G20" s="1" t="s">
        <v>1382</v>
      </c>
    </row>
    <row r="21" spans="2:7" x14ac:dyDescent="0.25">
      <c r="B21" s="1" t="s">
        <v>1371</v>
      </c>
      <c r="C21" s="1" t="s">
        <v>1397</v>
      </c>
      <c r="D21" s="1" t="s">
        <v>43</v>
      </c>
      <c r="E21" s="85">
        <v>24</v>
      </c>
      <c r="F21" s="1" t="s">
        <v>18</v>
      </c>
      <c r="G21" s="1" t="s">
        <v>1375</v>
      </c>
    </row>
    <row r="22" spans="2:7" x14ac:dyDescent="0.25">
      <c r="B22" s="1" t="s">
        <v>1371</v>
      </c>
      <c r="C22" s="1" t="s">
        <v>1398</v>
      </c>
      <c r="D22" s="1" t="s">
        <v>43</v>
      </c>
      <c r="E22" s="85">
        <v>15</v>
      </c>
      <c r="F22" s="1" t="s">
        <v>18</v>
      </c>
      <c r="G22" s="1" t="s">
        <v>1399</v>
      </c>
    </row>
    <row r="23" spans="2:7" x14ac:dyDescent="0.25">
      <c r="B23" s="1" t="s">
        <v>1371</v>
      </c>
      <c r="C23" s="1" t="s">
        <v>1400</v>
      </c>
      <c r="D23" s="1" t="s">
        <v>120</v>
      </c>
      <c r="E23" s="85">
        <v>5</v>
      </c>
      <c r="F23" s="1" t="s">
        <v>79</v>
      </c>
      <c r="G23" s="1" t="s">
        <v>1382</v>
      </c>
    </row>
    <row r="24" spans="2:7" x14ac:dyDescent="0.25">
      <c r="B24" s="1" t="s">
        <v>1371</v>
      </c>
      <c r="C24" s="1" t="s">
        <v>1401</v>
      </c>
      <c r="D24" s="1" t="s">
        <v>57</v>
      </c>
      <c r="E24" s="85">
        <v>12</v>
      </c>
      <c r="F24" s="1" t="s">
        <v>18</v>
      </c>
      <c r="G24" s="1" t="s">
        <v>1375</v>
      </c>
    </row>
    <row r="25" spans="2:7" x14ac:dyDescent="0.25">
      <c r="B25" s="1" t="s">
        <v>1371</v>
      </c>
      <c r="C25" s="1" t="s">
        <v>1402</v>
      </c>
      <c r="D25" s="1" t="s">
        <v>43</v>
      </c>
      <c r="E25" s="85">
        <v>142</v>
      </c>
      <c r="F25" s="1" t="s">
        <v>18</v>
      </c>
      <c r="G25" s="1" t="s">
        <v>1382</v>
      </c>
    </row>
    <row r="26" spans="2:7" x14ac:dyDescent="0.25">
      <c r="B26" s="183" t="s">
        <v>1371</v>
      </c>
      <c r="C26" s="183" t="s">
        <v>1403</v>
      </c>
      <c r="D26" s="183" t="s">
        <v>8</v>
      </c>
      <c r="E26" s="192">
        <v>45</v>
      </c>
      <c r="F26" s="183" t="s">
        <v>8</v>
      </c>
      <c r="G26" s="183" t="s">
        <v>1375</v>
      </c>
    </row>
    <row r="27" spans="2:7" x14ac:dyDescent="0.25">
      <c r="B27" s="1" t="s">
        <v>1371</v>
      </c>
      <c r="C27" s="1" t="s">
        <v>1404</v>
      </c>
      <c r="D27" s="1" t="s">
        <v>1387</v>
      </c>
      <c r="E27" s="85">
        <v>17</v>
      </c>
      <c r="F27" s="1" t="s">
        <v>79</v>
      </c>
      <c r="G27" s="1" t="s">
        <v>1382</v>
      </c>
    </row>
    <row r="28" spans="2:7" x14ac:dyDescent="0.25">
      <c r="B28" s="1" t="s">
        <v>1371</v>
      </c>
      <c r="C28" s="1" t="s">
        <v>1405</v>
      </c>
      <c r="D28" s="1" t="s">
        <v>367</v>
      </c>
      <c r="E28" s="85">
        <v>24</v>
      </c>
      <c r="F28" s="1" t="s">
        <v>18</v>
      </c>
      <c r="G28" s="1" t="s">
        <v>1382</v>
      </c>
    </row>
    <row r="29" spans="2:7" x14ac:dyDescent="0.25">
      <c r="B29" s="183" t="s">
        <v>1371</v>
      </c>
      <c r="C29" s="183" t="s">
        <v>1406</v>
      </c>
      <c r="D29" s="183" t="s">
        <v>1351</v>
      </c>
      <c r="E29" s="192">
        <v>14</v>
      </c>
      <c r="F29" s="183" t="s">
        <v>32</v>
      </c>
      <c r="G29" s="183" t="s">
        <v>1375</v>
      </c>
    </row>
    <row r="30" spans="2:7" x14ac:dyDescent="0.25">
      <c r="B30" s="1" t="s">
        <v>1371</v>
      </c>
      <c r="C30" s="1" t="s">
        <v>1407</v>
      </c>
      <c r="D30" s="1" t="s">
        <v>367</v>
      </c>
      <c r="E30" s="85">
        <v>14</v>
      </c>
      <c r="F30" s="1" t="s">
        <v>18</v>
      </c>
      <c r="G30" s="1" t="s">
        <v>1382</v>
      </c>
    </row>
    <row r="31" spans="2:7" x14ac:dyDescent="0.25">
      <c r="B31" s="1" t="s">
        <v>1371</v>
      </c>
      <c r="C31" s="1" t="s">
        <v>1408</v>
      </c>
      <c r="D31" s="1" t="s">
        <v>71</v>
      </c>
      <c r="E31" s="85">
        <v>97</v>
      </c>
      <c r="F31" s="1" t="s">
        <v>18</v>
      </c>
      <c r="G31" s="1" t="s">
        <v>1382</v>
      </c>
    </row>
    <row r="32" spans="2:7" x14ac:dyDescent="0.25">
      <c r="B32" s="1" t="s">
        <v>1371</v>
      </c>
      <c r="C32" s="1" t="s">
        <v>1409</v>
      </c>
      <c r="D32" s="1" t="s">
        <v>279</v>
      </c>
      <c r="E32" s="85">
        <v>12</v>
      </c>
      <c r="F32" s="1" t="s">
        <v>32</v>
      </c>
      <c r="G32" s="1" t="s">
        <v>1382</v>
      </c>
    </row>
    <row r="33" spans="2:7" x14ac:dyDescent="0.25">
      <c r="B33" s="1" t="s">
        <v>1371</v>
      </c>
      <c r="C33" s="1" t="s">
        <v>1410</v>
      </c>
      <c r="D33" s="1" t="s">
        <v>367</v>
      </c>
      <c r="E33" s="85">
        <v>17</v>
      </c>
      <c r="F33" s="1" t="s">
        <v>18</v>
      </c>
      <c r="G33" s="1" t="s">
        <v>1382</v>
      </c>
    </row>
    <row r="34" spans="2:7" x14ac:dyDescent="0.25">
      <c r="B34" s="183" t="s">
        <v>1371</v>
      </c>
      <c r="C34" s="183" t="s">
        <v>1411</v>
      </c>
      <c r="D34" s="183" t="s">
        <v>8</v>
      </c>
      <c r="E34" s="192">
        <v>196</v>
      </c>
      <c r="F34" s="183" t="s">
        <v>8</v>
      </c>
      <c r="G34" s="183" t="s">
        <v>1375</v>
      </c>
    </row>
    <row r="35" spans="2:7" x14ac:dyDescent="0.25">
      <c r="B35" s="1" t="s">
        <v>1371</v>
      </c>
      <c r="C35" s="1" t="s">
        <v>1412</v>
      </c>
      <c r="D35" s="1" t="s">
        <v>71</v>
      </c>
      <c r="E35" s="85">
        <v>60</v>
      </c>
      <c r="F35" s="1" t="s">
        <v>18</v>
      </c>
      <c r="G35" s="1" t="s">
        <v>1375</v>
      </c>
    </row>
    <row r="36" spans="2:7" x14ac:dyDescent="0.25">
      <c r="B36" s="1" t="s">
        <v>1371</v>
      </c>
      <c r="C36" s="1" t="s">
        <v>1413</v>
      </c>
      <c r="D36" s="1" t="s">
        <v>120</v>
      </c>
      <c r="E36" s="85">
        <v>8</v>
      </c>
      <c r="F36" s="1" t="s">
        <v>79</v>
      </c>
      <c r="G36" s="1" t="s">
        <v>1382</v>
      </c>
    </row>
    <row r="37" spans="2:7" x14ac:dyDescent="0.25">
      <c r="B37" s="1" t="s">
        <v>1371</v>
      </c>
      <c r="C37" s="1" t="s">
        <v>1414</v>
      </c>
      <c r="D37" s="1" t="s">
        <v>1387</v>
      </c>
      <c r="E37" s="85">
        <v>14</v>
      </c>
      <c r="F37" s="1" t="s">
        <v>79</v>
      </c>
      <c r="G37" s="1" t="s">
        <v>1382</v>
      </c>
    </row>
    <row r="38" spans="2:7" x14ac:dyDescent="0.25">
      <c r="B38" s="1" t="s">
        <v>1371</v>
      </c>
      <c r="C38" s="1" t="s">
        <v>1415</v>
      </c>
      <c r="D38" s="1" t="s">
        <v>1387</v>
      </c>
      <c r="E38" s="85">
        <v>6</v>
      </c>
      <c r="F38" s="1" t="s">
        <v>79</v>
      </c>
      <c r="G38" s="1" t="s">
        <v>1382</v>
      </c>
    </row>
    <row r="39" spans="2:7" x14ac:dyDescent="0.25">
      <c r="B39" s="1" t="s">
        <v>1371</v>
      </c>
      <c r="C39" s="1" t="s">
        <v>1416</v>
      </c>
      <c r="D39" s="1" t="s">
        <v>1417</v>
      </c>
      <c r="E39" s="85">
        <v>7</v>
      </c>
      <c r="F39" s="1" t="s">
        <v>79</v>
      </c>
      <c r="G39" s="1" t="s">
        <v>1382</v>
      </c>
    </row>
    <row r="40" spans="2:7" x14ac:dyDescent="0.25">
      <c r="B40" s="1" t="s">
        <v>1371</v>
      </c>
      <c r="C40" s="1" t="s">
        <v>1418</v>
      </c>
      <c r="D40" s="1" t="s">
        <v>1351</v>
      </c>
      <c r="E40" s="85">
        <v>15</v>
      </c>
      <c r="F40" s="1" t="s">
        <v>32</v>
      </c>
      <c r="G40" s="1" t="s">
        <v>1373</v>
      </c>
    </row>
    <row r="41" spans="2:7" x14ac:dyDescent="0.25">
      <c r="B41" s="1" t="s">
        <v>1371</v>
      </c>
      <c r="C41" s="1" t="s">
        <v>1419</v>
      </c>
      <c r="D41" s="1" t="s">
        <v>57</v>
      </c>
      <c r="E41" s="85">
        <v>30</v>
      </c>
      <c r="F41" s="1" t="s">
        <v>18</v>
      </c>
      <c r="G41" s="1" t="s">
        <v>1399</v>
      </c>
    </row>
    <row r="42" spans="2:7" x14ac:dyDescent="0.25">
      <c r="B42" s="1" t="s">
        <v>1371</v>
      </c>
      <c r="C42" s="1" t="s">
        <v>1420</v>
      </c>
      <c r="D42" s="1" t="s">
        <v>1351</v>
      </c>
      <c r="E42" s="85">
        <v>29</v>
      </c>
      <c r="F42" s="1" t="s">
        <v>32</v>
      </c>
      <c r="G42" s="1" t="s">
        <v>1373</v>
      </c>
    </row>
    <row r="43" spans="2:7" x14ac:dyDescent="0.25">
      <c r="B43" s="1" t="s">
        <v>1371</v>
      </c>
      <c r="C43" s="1" t="s">
        <v>1421</v>
      </c>
      <c r="D43" s="1" t="s">
        <v>43</v>
      </c>
      <c r="E43" s="85">
        <v>99</v>
      </c>
      <c r="F43" s="1" t="s">
        <v>18</v>
      </c>
      <c r="G43" s="1" t="s">
        <v>1399</v>
      </c>
    </row>
    <row r="44" spans="2:7" x14ac:dyDescent="0.25">
      <c r="B44" s="1" t="s">
        <v>1371</v>
      </c>
      <c r="C44" s="1" t="s">
        <v>1422</v>
      </c>
      <c r="D44" s="1" t="s">
        <v>1423</v>
      </c>
      <c r="E44" s="85">
        <v>2</v>
      </c>
      <c r="F44" s="1" t="s">
        <v>18</v>
      </c>
      <c r="G44" s="1" t="s">
        <v>1375</v>
      </c>
    </row>
    <row r="45" spans="2:7" x14ac:dyDescent="0.25">
      <c r="B45" s="183" t="s">
        <v>1371</v>
      </c>
      <c r="C45" s="183" t="s">
        <v>1424</v>
      </c>
      <c r="D45" s="183" t="s">
        <v>8</v>
      </c>
      <c r="E45" s="192">
        <v>146</v>
      </c>
      <c r="F45" s="183" t="s">
        <v>8</v>
      </c>
      <c r="G45" s="183" t="s">
        <v>1375</v>
      </c>
    </row>
    <row r="46" spans="2:7" x14ac:dyDescent="0.25">
      <c r="B46" s="183" t="s">
        <v>1371</v>
      </c>
      <c r="C46" s="183" t="s">
        <v>1425</v>
      </c>
      <c r="D46" s="183" t="s">
        <v>8</v>
      </c>
      <c r="E46" s="192">
        <v>24</v>
      </c>
      <c r="F46" s="183" t="s">
        <v>8</v>
      </c>
      <c r="G46" s="183" t="s">
        <v>1375</v>
      </c>
    </row>
    <row r="47" spans="2:7" x14ac:dyDescent="0.25">
      <c r="B47" s="183" t="s">
        <v>1371</v>
      </c>
      <c r="C47" s="183" t="s">
        <v>1426</v>
      </c>
      <c r="D47" s="183" t="s">
        <v>8</v>
      </c>
      <c r="E47" s="192">
        <v>23</v>
      </c>
      <c r="F47" s="183" t="s">
        <v>8</v>
      </c>
      <c r="G47" s="183" t="s">
        <v>1375</v>
      </c>
    </row>
    <row r="48" spans="2:7" x14ac:dyDescent="0.25">
      <c r="B48" s="183" t="s">
        <v>1371</v>
      </c>
      <c r="C48" s="183" t="s">
        <v>1427</v>
      </c>
      <c r="D48" s="183" t="s">
        <v>8</v>
      </c>
      <c r="E48" s="192">
        <v>26</v>
      </c>
      <c r="F48" s="183" t="s">
        <v>8</v>
      </c>
      <c r="G48" s="183" t="s">
        <v>1375</v>
      </c>
    </row>
    <row r="49" spans="2:7" x14ac:dyDescent="0.25">
      <c r="B49" s="183" t="s">
        <v>1371</v>
      </c>
      <c r="C49" s="183" t="s">
        <v>1428</v>
      </c>
      <c r="D49" s="183" t="s">
        <v>8</v>
      </c>
      <c r="E49" s="192">
        <v>80</v>
      </c>
      <c r="F49" s="183" t="s">
        <v>8</v>
      </c>
      <c r="G49" s="183" t="s">
        <v>1375</v>
      </c>
    </row>
    <row r="50" spans="2:7" x14ac:dyDescent="0.25">
      <c r="B50" s="183" t="s">
        <v>1371</v>
      </c>
      <c r="C50" s="183" t="s">
        <v>1429</v>
      </c>
      <c r="D50" s="183" t="s">
        <v>8</v>
      </c>
      <c r="E50" s="192">
        <v>111</v>
      </c>
      <c r="F50" s="183" t="s">
        <v>8</v>
      </c>
      <c r="G50" s="183" t="s">
        <v>1375</v>
      </c>
    </row>
    <row r="51" spans="2:7" x14ac:dyDescent="0.25">
      <c r="B51" s="183" t="s">
        <v>1371</v>
      </c>
      <c r="C51" s="183" t="s">
        <v>1406</v>
      </c>
      <c r="D51" s="183" t="s">
        <v>8</v>
      </c>
      <c r="E51" s="192">
        <v>14</v>
      </c>
      <c r="F51" s="183" t="s">
        <v>8</v>
      </c>
      <c r="G51" s="183" t="s">
        <v>1375</v>
      </c>
    </row>
    <row r="52" spans="2:7" x14ac:dyDescent="0.25">
      <c r="B52" s="183" t="s">
        <v>1371</v>
      </c>
      <c r="C52" s="183" t="s">
        <v>1430</v>
      </c>
      <c r="D52" s="183" t="s">
        <v>1351</v>
      </c>
      <c r="E52" s="192">
        <v>15</v>
      </c>
      <c r="F52" s="183" t="s">
        <v>32</v>
      </c>
      <c r="G52" s="183" t="s">
        <v>1375</v>
      </c>
    </row>
    <row r="53" spans="2:7" x14ac:dyDescent="0.25">
      <c r="B53" s="1" t="s">
        <v>1371</v>
      </c>
      <c r="C53" s="1" t="s">
        <v>1431</v>
      </c>
      <c r="D53" s="1" t="s">
        <v>1423</v>
      </c>
      <c r="E53" s="85">
        <v>2</v>
      </c>
      <c r="F53" s="1" t="s">
        <v>18</v>
      </c>
      <c r="G53" s="1" t="s">
        <v>1375</v>
      </c>
    </row>
    <row r="54" spans="2:7" x14ac:dyDescent="0.25">
      <c r="B54" s="1" t="s">
        <v>1371</v>
      </c>
      <c r="C54" s="1" t="s">
        <v>1398</v>
      </c>
      <c r="D54" s="1" t="s">
        <v>43</v>
      </c>
      <c r="E54" s="85">
        <v>15</v>
      </c>
      <c r="F54" s="1" t="s">
        <v>18</v>
      </c>
      <c r="G54" s="1" t="s">
        <v>1399</v>
      </c>
    </row>
    <row r="55" spans="2:7" x14ac:dyDescent="0.25">
      <c r="B55" s="183" t="s">
        <v>1371</v>
      </c>
      <c r="C55" s="183" t="s">
        <v>1432</v>
      </c>
      <c r="D55" s="183" t="s">
        <v>8</v>
      </c>
      <c r="E55" s="192">
        <v>42</v>
      </c>
      <c r="F55" s="183" t="s">
        <v>8</v>
      </c>
      <c r="G55" s="183" t="s">
        <v>1375</v>
      </c>
    </row>
    <row r="56" spans="2:7" x14ac:dyDescent="0.25">
      <c r="B56" s="1" t="s">
        <v>1371</v>
      </c>
      <c r="C56" s="86" t="s">
        <v>1433</v>
      </c>
      <c r="D56" s="86" t="s">
        <v>1434</v>
      </c>
      <c r="E56" s="87">
        <v>17</v>
      </c>
      <c r="F56" s="1" t="s">
        <v>18</v>
      </c>
      <c r="G56" s="86" t="s">
        <v>1399</v>
      </c>
    </row>
    <row r="57" spans="2:7" x14ac:dyDescent="0.25">
      <c r="B57" s="88" t="s">
        <v>1435</v>
      </c>
      <c r="C57" s="88"/>
      <c r="D57" s="88"/>
      <c r="E57" s="234">
        <f>SUM(E4:E56)</f>
        <v>2620</v>
      </c>
      <c r="F57" s="88"/>
      <c r="G57" s="88"/>
    </row>
    <row r="58" spans="2:7" x14ac:dyDescent="0.25">
      <c r="B58" s="89"/>
      <c r="C58" s="89"/>
      <c r="D58" s="89"/>
      <c r="E58" s="128"/>
      <c r="F58" s="89"/>
    </row>
    <row r="59" spans="2:7" x14ac:dyDescent="0.25">
      <c r="B59" s="125" t="s">
        <v>2153</v>
      </c>
      <c r="C59" s="125" t="s">
        <v>0</v>
      </c>
      <c r="D59" s="125" t="s">
        <v>1</v>
      </c>
      <c r="E59" s="126" t="s">
        <v>2</v>
      </c>
      <c r="F59" s="125" t="s">
        <v>3</v>
      </c>
      <c r="G59" s="112" t="s">
        <v>4</v>
      </c>
    </row>
    <row r="60" spans="2:7" x14ac:dyDescent="0.25">
      <c r="B60" s="1" t="s">
        <v>1436</v>
      </c>
      <c r="D60" s="1" t="s">
        <v>2154</v>
      </c>
      <c r="E60" s="100">
        <v>25</v>
      </c>
      <c r="F60" s="1" t="s">
        <v>18</v>
      </c>
      <c r="G60" s="90" t="s">
        <v>2155</v>
      </c>
    </row>
    <row r="61" spans="2:7" x14ac:dyDescent="0.25">
      <c r="B61" s="193" t="s">
        <v>1436</v>
      </c>
      <c r="C61" s="193" t="s">
        <v>1437</v>
      </c>
      <c r="D61" s="193" t="s">
        <v>1351</v>
      </c>
      <c r="E61" s="194">
        <v>21</v>
      </c>
      <c r="F61" s="183" t="s">
        <v>32</v>
      </c>
      <c r="G61" s="195" t="s">
        <v>1375</v>
      </c>
    </row>
    <row r="62" spans="2:7" x14ac:dyDescent="0.25">
      <c r="B62" s="193" t="s">
        <v>1436</v>
      </c>
      <c r="C62" s="196" t="s">
        <v>1438</v>
      </c>
      <c r="D62" s="196" t="s">
        <v>1351</v>
      </c>
      <c r="E62" s="192">
        <v>72</v>
      </c>
      <c r="F62" s="183" t="s">
        <v>32</v>
      </c>
      <c r="G62" s="196" t="s">
        <v>1375</v>
      </c>
    </row>
    <row r="63" spans="2:7" x14ac:dyDescent="0.25">
      <c r="B63" s="1" t="s">
        <v>1436</v>
      </c>
      <c r="C63" s="1" t="s">
        <v>1439</v>
      </c>
      <c r="D63" s="1" t="s">
        <v>1351</v>
      </c>
      <c r="E63" s="85">
        <v>42</v>
      </c>
      <c r="F63" s="1" t="s">
        <v>32</v>
      </c>
      <c r="G63" s="90" t="s">
        <v>1440</v>
      </c>
    </row>
    <row r="64" spans="2:7" x14ac:dyDescent="0.25">
      <c r="B64" s="1" t="s">
        <v>1436</v>
      </c>
      <c r="C64" s="1" t="s">
        <v>1441</v>
      </c>
      <c r="D64" s="1" t="s">
        <v>1387</v>
      </c>
      <c r="E64" s="85">
        <v>8</v>
      </c>
      <c r="F64" s="1" t="s">
        <v>79</v>
      </c>
      <c r="G64" s="90" t="s">
        <v>1382</v>
      </c>
    </row>
    <row r="65" spans="2:7" x14ac:dyDescent="0.25">
      <c r="B65" s="1" t="s">
        <v>1436</v>
      </c>
      <c r="C65" s="1" t="s">
        <v>1442</v>
      </c>
      <c r="D65" s="1" t="s">
        <v>1351</v>
      </c>
      <c r="E65" s="85">
        <v>20</v>
      </c>
      <c r="F65" s="1" t="s">
        <v>32</v>
      </c>
      <c r="G65" s="90" t="s">
        <v>1373</v>
      </c>
    </row>
    <row r="66" spans="2:7" x14ac:dyDescent="0.25">
      <c r="B66" s="183" t="s">
        <v>1436</v>
      </c>
      <c r="C66" s="183" t="s">
        <v>1443</v>
      </c>
      <c r="D66" s="183" t="s">
        <v>8</v>
      </c>
      <c r="E66" s="192">
        <v>57</v>
      </c>
      <c r="F66" s="183" t="s">
        <v>8</v>
      </c>
      <c r="G66" s="196" t="s">
        <v>1375</v>
      </c>
    </row>
    <row r="67" spans="2:7" x14ac:dyDescent="0.25">
      <c r="B67" s="183" t="s">
        <v>1436</v>
      </c>
      <c r="C67" s="183" t="s">
        <v>1444</v>
      </c>
      <c r="D67" s="183" t="s">
        <v>8</v>
      </c>
      <c r="E67" s="192">
        <v>28</v>
      </c>
      <c r="F67" s="183" t="s">
        <v>8</v>
      </c>
      <c r="G67" s="196" t="s">
        <v>1375</v>
      </c>
    </row>
    <row r="68" spans="2:7" x14ac:dyDescent="0.25">
      <c r="B68" s="183" t="s">
        <v>1436</v>
      </c>
      <c r="C68" s="183" t="s">
        <v>1445</v>
      </c>
      <c r="D68" s="183" t="s">
        <v>8</v>
      </c>
      <c r="E68" s="192">
        <v>19</v>
      </c>
      <c r="F68" s="183" t="s">
        <v>8</v>
      </c>
      <c r="G68" s="196" t="s">
        <v>1375</v>
      </c>
    </row>
    <row r="69" spans="2:7" x14ac:dyDescent="0.25">
      <c r="B69" s="1" t="s">
        <v>1436</v>
      </c>
      <c r="C69" s="1" t="s">
        <v>1446</v>
      </c>
      <c r="D69" s="1" t="s">
        <v>8</v>
      </c>
      <c r="E69" s="85">
        <v>8</v>
      </c>
      <c r="F69" s="1" t="s">
        <v>8</v>
      </c>
      <c r="G69" s="90" t="s">
        <v>1382</v>
      </c>
    </row>
    <row r="70" spans="2:7" x14ac:dyDescent="0.25">
      <c r="B70" s="183" t="s">
        <v>1436</v>
      </c>
      <c r="C70" s="183" t="s">
        <v>1447</v>
      </c>
      <c r="D70" s="183" t="s">
        <v>8</v>
      </c>
      <c r="E70" s="192">
        <v>56</v>
      </c>
      <c r="F70" s="183" t="s">
        <v>8</v>
      </c>
      <c r="G70" s="196" t="s">
        <v>1375</v>
      </c>
    </row>
    <row r="71" spans="2:7" x14ac:dyDescent="0.25">
      <c r="B71" s="183" t="s">
        <v>1436</v>
      </c>
      <c r="C71" s="183" t="s">
        <v>1448</v>
      </c>
      <c r="D71" s="183" t="s">
        <v>8</v>
      </c>
      <c r="E71" s="192">
        <v>57</v>
      </c>
      <c r="F71" s="183" t="s">
        <v>8</v>
      </c>
      <c r="G71" s="196" t="s">
        <v>1375</v>
      </c>
    </row>
    <row r="72" spans="2:7" x14ac:dyDescent="0.25">
      <c r="B72" s="1" t="s">
        <v>1436</v>
      </c>
      <c r="C72" s="1" t="s">
        <v>1449</v>
      </c>
      <c r="D72" s="1" t="s">
        <v>367</v>
      </c>
      <c r="E72" s="85">
        <v>23</v>
      </c>
      <c r="F72" s="1" t="s">
        <v>18</v>
      </c>
      <c r="G72" s="90" t="s">
        <v>1382</v>
      </c>
    </row>
    <row r="73" spans="2:7" x14ac:dyDescent="0.25">
      <c r="B73" s="183" t="s">
        <v>1436</v>
      </c>
      <c r="C73" s="183" t="s">
        <v>1450</v>
      </c>
      <c r="D73" s="183" t="s">
        <v>1451</v>
      </c>
      <c r="E73" s="192">
        <v>76</v>
      </c>
      <c r="F73" s="183" t="s">
        <v>8</v>
      </c>
      <c r="G73" s="196" t="s">
        <v>1375</v>
      </c>
    </row>
    <row r="74" spans="2:7" x14ac:dyDescent="0.25">
      <c r="B74" s="1" t="s">
        <v>1436</v>
      </c>
      <c r="C74" s="1" t="s">
        <v>1452</v>
      </c>
      <c r="D74" s="1" t="s">
        <v>1387</v>
      </c>
      <c r="E74" s="85">
        <v>33</v>
      </c>
      <c r="F74" s="1" t="s">
        <v>79</v>
      </c>
      <c r="G74" s="90" t="s">
        <v>1382</v>
      </c>
    </row>
    <row r="75" spans="2:7" x14ac:dyDescent="0.25">
      <c r="B75" s="183" t="s">
        <v>1436</v>
      </c>
      <c r="C75" s="183" t="s">
        <v>1453</v>
      </c>
      <c r="D75" s="183" t="s">
        <v>1351</v>
      </c>
      <c r="E75" s="192">
        <v>58</v>
      </c>
      <c r="F75" s="183" t="s">
        <v>32</v>
      </c>
      <c r="G75" s="196" t="s">
        <v>1375</v>
      </c>
    </row>
    <row r="76" spans="2:7" x14ac:dyDescent="0.25">
      <c r="B76" s="183" t="s">
        <v>1436</v>
      </c>
      <c r="C76" s="183" t="s">
        <v>1454</v>
      </c>
      <c r="D76" s="183" t="s">
        <v>1451</v>
      </c>
      <c r="E76" s="192">
        <v>121</v>
      </c>
      <c r="F76" s="183" t="s">
        <v>8</v>
      </c>
      <c r="G76" s="196" t="s">
        <v>1375</v>
      </c>
    </row>
    <row r="77" spans="2:7" x14ac:dyDescent="0.25">
      <c r="B77" s="183" t="s">
        <v>1436</v>
      </c>
      <c r="C77" s="183" t="s">
        <v>1455</v>
      </c>
      <c r="D77" s="183" t="s">
        <v>1451</v>
      </c>
      <c r="E77" s="192">
        <v>63</v>
      </c>
      <c r="F77" s="183" t="s">
        <v>8</v>
      </c>
      <c r="G77" s="196" t="s">
        <v>1375</v>
      </c>
    </row>
    <row r="78" spans="2:7" x14ac:dyDescent="0.25">
      <c r="B78" s="183" t="s">
        <v>1436</v>
      </c>
      <c r="C78" s="183" t="s">
        <v>1456</v>
      </c>
      <c r="D78" s="183" t="s">
        <v>1451</v>
      </c>
      <c r="E78" s="192">
        <v>56</v>
      </c>
      <c r="F78" s="183" t="s">
        <v>8</v>
      </c>
      <c r="G78" s="196" t="s">
        <v>1375</v>
      </c>
    </row>
    <row r="79" spans="2:7" x14ac:dyDescent="0.25">
      <c r="B79" s="1" t="s">
        <v>1436</v>
      </c>
      <c r="C79" s="1" t="s">
        <v>1457</v>
      </c>
      <c r="D79" s="1" t="s">
        <v>367</v>
      </c>
      <c r="E79" s="85">
        <v>33</v>
      </c>
      <c r="F79" s="1" t="s">
        <v>18</v>
      </c>
      <c r="G79" s="90" t="s">
        <v>1382</v>
      </c>
    </row>
    <row r="80" spans="2:7" x14ac:dyDescent="0.25">
      <c r="B80" s="1" t="s">
        <v>1436</v>
      </c>
      <c r="C80" s="1" t="s">
        <v>1458</v>
      </c>
      <c r="D80" s="1" t="s">
        <v>43</v>
      </c>
      <c r="E80" s="85">
        <v>150</v>
      </c>
      <c r="F80" s="1" t="s">
        <v>18</v>
      </c>
      <c r="G80" s="90" t="s">
        <v>1382</v>
      </c>
    </row>
    <row r="81" spans="2:7" x14ac:dyDescent="0.25">
      <c r="B81" s="183" t="s">
        <v>1436</v>
      </c>
      <c r="C81" s="183" t="s">
        <v>1459</v>
      </c>
      <c r="D81" s="183" t="s">
        <v>1451</v>
      </c>
      <c r="E81" s="192">
        <v>60</v>
      </c>
      <c r="F81" s="183" t="s">
        <v>8</v>
      </c>
      <c r="G81" s="196" t="s">
        <v>1375</v>
      </c>
    </row>
    <row r="82" spans="2:7" x14ac:dyDescent="0.25">
      <c r="B82" s="183" t="s">
        <v>1436</v>
      </c>
      <c r="C82" s="183" t="s">
        <v>1460</v>
      </c>
      <c r="D82" s="183" t="s">
        <v>1351</v>
      </c>
      <c r="E82" s="192">
        <v>45</v>
      </c>
      <c r="F82" s="183" t="s">
        <v>32</v>
      </c>
      <c r="G82" s="196" t="s">
        <v>1375</v>
      </c>
    </row>
    <row r="83" spans="2:7" x14ac:dyDescent="0.25">
      <c r="B83" s="1" t="s">
        <v>1436</v>
      </c>
      <c r="C83" s="1" t="s">
        <v>1461</v>
      </c>
      <c r="D83" s="1" t="s">
        <v>1387</v>
      </c>
      <c r="E83" s="85">
        <v>20</v>
      </c>
      <c r="F83" s="1" t="s">
        <v>79</v>
      </c>
      <c r="G83" s="90" t="s">
        <v>1382</v>
      </c>
    </row>
    <row r="84" spans="2:7" x14ac:dyDescent="0.25">
      <c r="B84" s="183" t="s">
        <v>1436</v>
      </c>
      <c r="C84" s="183" t="s">
        <v>1462</v>
      </c>
      <c r="D84" s="183" t="s">
        <v>8</v>
      </c>
      <c r="E84" s="192">
        <v>29</v>
      </c>
      <c r="F84" s="183" t="s">
        <v>8</v>
      </c>
      <c r="G84" s="196" t="s">
        <v>1375</v>
      </c>
    </row>
    <row r="85" spans="2:7" x14ac:dyDescent="0.25">
      <c r="B85" s="1" t="s">
        <v>1436</v>
      </c>
      <c r="C85" s="1" t="s">
        <v>1463</v>
      </c>
      <c r="D85" s="1" t="s">
        <v>367</v>
      </c>
      <c r="E85" s="85">
        <v>14</v>
      </c>
      <c r="F85" s="1" t="s">
        <v>18</v>
      </c>
      <c r="G85" s="90" t="s">
        <v>1382</v>
      </c>
    </row>
    <row r="86" spans="2:7" x14ac:dyDescent="0.25">
      <c r="B86" s="183" t="s">
        <v>1436</v>
      </c>
      <c r="C86" s="183" t="s">
        <v>1464</v>
      </c>
      <c r="D86" s="183" t="s">
        <v>1451</v>
      </c>
      <c r="E86" s="192">
        <v>63</v>
      </c>
      <c r="F86" s="183" t="s">
        <v>8</v>
      </c>
      <c r="G86" s="196" t="s">
        <v>1375</v>
      </c>
    </row>
    <row r="87" spans="2:7" x14ac:dyDescent="0.25">
      <c r="B87" s="183" t="s">
        <v>1436</v>
      </c>
      <c r="C87" s="183" t="s">
        <v>1465</v>
      </c>
      <c r="D87" s="183" t="s">
        <v>8</v>
      </c>
      <c r="E87" s="192">
        <v>74</v>
      </c>
      <c r="F87" s="183" t="s">
        <v>8</v>
      </c>
      <c r="G87" s="196" t="s">
        <v>1375</v>
      </c>
    </row>
    <row r="88" spans="2:7" x14ac:dyDescent="0.25">
      <c r="B88" s="183" t="s">
        <v>1436</v>
      </c>
      <c r="C88" s="183" t="s">
        <v>1466</v>
      </c>
      <c r="D88" s="183" t="s">
        <v>8</v>
      </c>
      <c r="E88" s="192">
        <v>61</v>
      </c>
      <c r="F88" s="183" t="s">
        <v>8</v>
      </c>
      <c r="G88" s="196" t="s">
        <v>1375</v>
      </c>
    </row>
    <row r="89" spans="2:7" x14ac:dyDescent="0.25">
      <c r="B89" s="183" t="s">
        <v>1436</v>
      </c>
      <c r="C89" s="183" t="s">
        <v>1467</v>
      </c>
      <c r="D89" s="183" t="s">
        <v>1451</v>
      </c>
      <c r="E89" s="192">
        <v>64</v>
      </c>
      <c r="F89" s="183" t="s">
        <v>8</v>
      </c>
      <c r="G89" s="196" t="s">
        <v>1375</v>
      </c>
    </row>
    <row r="90" spans="2:7" x14ac:dyDescent="0.25">
      <c r="B90" s="1" t="s">
        <v>1436</v>
      </c>
      <c r="C90" s="1" t="s">
        <v>1468</v>
      </c>
      <c r="D90" s="1" t="s">
        <v>367</v>
      </c>
      <c r="E90" s="85">
        <v>17</v>
      </c>
      <c r="F90" s="1" t="s">
        <v>18</v>
      </c>
      <c r="G90" s="90" t="s">
        <v>1382</v>
      </c>
    </row>
    <row r="91" spans="2:7" x14ac:dyDescent="0.25">
      <c r="B91" s="183" t="s">
        <v>1436</v>
      </c>
      <c r="C91" s="183" t="s">
        <v>1469</v>
      </c>
      <c r="D91" s="183" t="s">
        <v>8</v>
      </c>
      <c r="E91" s="192">
        <v>83</v>
      </c>
      <c r="F91" s="183" t="s">
        <v>8</v>
      </c>
      <c r="G91" s="196" t="s">
        <v>1375</v>
      </c>
    </row>
    <row r="92" spans="2:7" x14ac:dyDescent="0.25">
      <c r="B92" s="1" t="s">
        <v>1436</v>
      </c>
      <c r="C92" s="1" t="s">
        <v>1470</v>
      </c>
      <c r="D92" s="1" t="s">
        <v>43</v>
      </c>
      <c r="E92" s="85">
        <v>125</v>
      </c>
      <c r="F92" s="1" t="s">
        <v>18</v>
      </c>
      <c r="G92" s="90" t="s">
        <v>1375</v>
      </c>
    </row>
    <row r="93" spans="2:7" x14ac:dyDescent="0.25">
      <c r="B93" s="183" t="s">
        <v>1436</v>
      </c>
      <c r="C93" s="183" t="s">
        <v>1471</v>
      </c>
      <c r="D93" s="183" t="s">
        <v>8</v>
      </c>
      <c r="E93" s="192">
        <v>58</v>
      </c>
      <c r="F93" s="183" t="s">
        <v>8</v>
      </c>
      <c r="G93" s="196" t="s">
        <v>1375</v>
      </c>
    </row>
    <row r="94" spans="2:7" x14ac:dyDescent="0.25">
      <c r="B94" s="183" t="s">
        <v>1436</v>
      </c>
      <c r="C94" s="183" t="s">
        <v>1472</v>
      </c>
      <c r="D94" s="183" t="s">
        <v>1351</v>
      </c>
      <c r="E94" s="192">
        <v>29</v>
      </c>
      <c r="F94" s="183" t="s">
        <v>32</v>
      </c>
      <c r="G94" s="196" t="s">
        <v>1375</v>
      </c>
    </row>
    <row r="95" spans="2:7" x14ac:dyDescent="0.25">
      <c r="B95" s="183" t="s">
        <v>1436</v>
      </c>
      <c r="C95" s="183" t="s">
        <v>1473</v>
      </c>
      <c r="D95" s="183" t="s">
        <v>1351</v>
      </c>
      <c r="E95" s="192">
        <v>29</v>
      </c>
      <c r="F95" s="183" t="s">
        <v>32</v>
      </c>
      <c r="G95" s="196" t="s">
        <v>1375</v>
      </c>
    </row>
    <row r="96" spans="2:7" x14ac:dyDescent="0.25">
      <c r="B96" s="183" t="s">
        <v>1436</v>
      </c>
      <c r="C96" s="183" t="s">
        <v>1474</v>
      </c>
      <c r="D96" s="183" t="s">
        <v>1351</v>
      </c>
      <c r="E96" s="192">
        <v>29</v>
      </c>
      <c r="F96" s="183" t="s">
        <v>32</v>
      </c>
      <c r="G96" s="196" t="s">
        <v>1375</v>
      </c>
    </row>
    <row r="97" spans="2:7" x14ac:dyDescent="0.25">
      <c r="B97" s="1" t="s">
        <v>1436</v>
      </c>
      <c r="C97" s="1" t="s">
        <v>1475</v>
      </c>
      <c r="D97" s="1" t="s">
        <v>1351</v>
      </c>
      <c r="E97" s="85">
        <v>28</v>
      </c>
      <c r="F97" s="1" t="s">
        <v>32</v>
      </c>
      <c r="G97" s="90" t="s">
        <v>1373</v>
      </c>
    </row>
    <row r="98" spans="2:7" x14ac:dyDescent="0.25">
      <c r="B98" s="1" t="s">
        <v>1436</v>
      </c>
      <c r="C98" s="1" t="s">
        <v>1476</v>
      </c>
      <c r="D98" s="1" t="s">
        <v>43</v>
      </c>
      <c r="E98" s="85">
        <v>122</v>
      </c>
      <c r="F98" s="1" t="s">
        <v>18</v>
      </c>
      <c r="G98" s="90" t="s">
        <v>1382</v>
      </c>
    </row>
    <row r="99" spans="2:7" x14ac:dyDescent="0.25">
      <c r="B99" s="1" t="s">
        <v>1436</v>
      </c>
      <c r="C99" s="1" t="s">
        <v>1477</v>
      </c>
      <c r="D99" s="1" t="s">
        <v>71</v>
      </c>
      <c r="E99" s="85">
        <v>49</v>
      </c>
      <c r="F99" s="1" t="s">
        <v>18</v>
      </c>
      <c r="G99" s="90" t="s">
        <v>1382</v>
      </c>
    </row>
    <row r="100" spans="2:7" x14ac:dyDescent="0.25">
      <c r="B100" s="1" t="s">
        <v>1436</v>
      </c>
      <c r="C100" s="1" t="s">
        <v>1478</v>
      </c>
      <c r="D100" s="1" t="s">
        <v>367</v>
      </c>
      <c r="E100" s="85">
        <v>17</v>
      </c>
      <c r="F100" s="1" t="s">
        <v>18</v>
      </c>
      <c r="G100" s="90" t="s">
        <v>1382</v>
      </c>
    </row>
    <row r="101" spans="2:7" x14ac:dyDescent="0.25">
      <c r="B101" s="1" t="s">
        <v>1436</v>
      </c>
      <c r="C101" s="1" t="s">
        <v>1479</v>
      </c>
      <c r="D101" s="1" t="s">
        <v>367</v>
      </c>
      <c r="E101" s="85">
        <v>19</v>
      </c>
      <c r="F101" s="1" t="s">
        <v>18</v>
      </c>
      <c r="G101" s="90" t="s">
        <v>1382</v>
      </c>
    </row>
    <row r="102" spans="2:7" x14ac:dyDescent="0.25">
      <c r="B102" s="183" t="s">
        <v>1436</v>
      </c>
      <c r="C102" s="183" t="s">
        <v>1480</v>
      </c>
      <c r="D102" s="183" t="s">
        <v>1351</v>
      </c>
      <c r="E102" s="192">
        <v>13</v>
      </c>
      <c r="F102" s="183" t="s">
        <v>32</v>
      </c>
      <c r="G102" s="196" t="s">
        <v>1375</v>
      </c>
    </row>
    <row r="103" spans="2:7" x14ac:dyDescent="0.25">
      <c r="B103" s="1" t="s">
        <v>1436</v>
      </c>
      <c r="C103" s="1" t="s">
        <v>1481</v>
      </c>
      <c r="D103" s="1" t="s">
        <v>43</v>
      </c>
      <c r="E103" s="85">
        <v>7</v>
      </c>
      <c r="F103" s="1" t="s">
        <v>18</v>
      </c>
      <c r="G103" s="90" t="s">
        <v>1399</v>
      </c>
    </row>
    <row r="104" spans="2:7" x14ac:dyDescent="0.25">
      <c r="B104" s="1" t="s">
        <v>1436</v>
      </c>
      <c r="C104" s="1" t="s">
        <v>1482</v>
      </c>
      <c r="D104" s="1" t="s">
        <v>43</v>
      </c>
      <c r="E104" s="85">
        <v>13</v>
      </c>
      <c r="F104" s="1" t="s">
        <v>18</v>
      </c>
      <c r="G104" s="90" t="s">
        <v>1399</v>
      </c>
    </row>
    <row r="105" spans="2:7" x14ac:dyDescent="0.25">
      <c r="B105" s="1" t="s">
        <v>1436</v>
      </c>
      <c r="C105" s="1" t="s">
        <v>1483</v>
      </c>
      <c r="D105" s="1" t="s">
        <v>43</v>
      </c>
      <c r="E105" s="85">
        <v>10</v>
      </c>
      <c r="F105" s="1" t="s">
        <v>18</v>
      </c>
      <c r="G105" s="90" t="s">
        <v>1399</v>
      </c>
    </row>
    <row r="106" spans="2:7" x14ac:dyDescent="0.25">
      <c r="B106" s="183" t="s">
        <v>1436</v>
      </c>
      <c r="C106" s="183" t="s">
        <v>1484</v>
      </c>
      <c r="D106" s="183" t="s">
        <v>8</v>
      </c>
      <c r="E106" s="192">
        <v>82</v>
      </c>
      <c r="F106" s="183" t="s">
        <v>8</v>
      </c>
      <c r="G106" s="196" t="s">
        <v>1375</v>
      </c>
    </row>
    <row r="107" spans="2:7" x14ac:dyDescent="0.25">
      <c r="B107" s="183" t="s">
        <v>1436</v>
      </c>
      <c r="C107" s="183" t="s">
        <v>1485</v>
      </c>
      <c r="D107" s="183" t="s">
        <v>8</v>
      </c>
      <c r="E107" s="192">
        <v>85</v>
      </c>
      <c r="F107" s="183" t="s">
        <v>8</v>
      </c>
      <c r="G107" s="196" t="s">
        <v>1375</v>
      </c>
    </row>
    <row r="108" spans="2:7" x14ac:dyDescent="0.25">
      <c r="B108" s="183" t="s">
        <v>1436</v>
      </c>
      <c r="C108" s="193" t="s">
        <v>1486</v>
      </c>
      <c r="D108" s="193" t="s">
        <v>8</v>
      </c>
      <c r="E108" s="194">
        <v>11</v>
      </c>
      <c r="F108" s="183" t="s">
        <v>8</v>
      </c>
      <c r="G108" s="195" t="s">
        <v>1375</v>
      </c>
    </row>
    <row r="109" spans="2:7" x14ac:dyDescent="0.25">
      <c r="B109" s="1" t="s">
        <v>1436</v>
      </c>
      <c r="C109" s="86" t="s">
        <v>1487</v>
      </c>
      <c r="D109" s="86" t="s">
        <v>1387</v>
      </c>
      <c r="E109" s="87">
        <v>32</v>
      </c>
      <c r="F109" s="1" t="s">
        <v>79</v>
      </c>
      <c r="G109" s="95" t="s">
        <v>1399</v>
      </c>
    </row>
    <row r="110" spans="2:7" x14ac:dyDescent="0.25">
      <c r="B110" s="1" t="s">
        <v>1436</v>
      </c>
      <c r="C110" s="90" t="s">
        <v>1441</v>
      </c>
      <c r="D110" s="90" t="s">
        <v>1387</v>
      </c>
      <c r="E110" s="85">
        <v>8</v>
      </c>
      <c r="F110" s="1" t="s">
        <v>79</v>
      </c>
      <c r="G110" s="90" t="s">
        <v>1399</v>
      </c>
    </row>
    <row r="111" spans="2:7" x14ac:dyDescent="0.25">
      <c r="B111" s="1" t="s">
        <v>1436</v>
      </c>
      <c r="C111" s="1" t="s">
        <v>1488</v>
      </c>
      <c r="D111" s="1" t="s">
        <v>43</v>
      </c>
      <c r="E111" s="85">
        <v>21</v>
      </c>
      <c r="F111" s="1" t="s">
        <v>18</v>
      </c>
      <c r="G111" s="90" t="s">
        <v>1375</v>
      </c>
    </row>
    <row r="112" spans="2:7" x14ac:dyDescent="0.25">
      <c r="B112" s="1" t="s">
        <v>1436</v>
      </c>
      <c r="C112" s="1" t="s">
        <v>1489</v>
      </c>
      <c r="D112" s="1" t="s">
        <v>43</v>
      </c>
      <c r="E112" s="85">
        <v>67</v>
      </c>
      <c r="F112" s="1" t="s">
        <v>18</v>
      </c>
      <c r="G112" s="90" t="s">
        <v>1399</v>
      </c>
    </row>
    <row r="113" spans="2:7" x14ac:dyDescent="0.25">
      <c r="B113" s="1" t="s">
        <v>1436</v>
      </c>
      <c r="C113" s="1" t="s">
        <v>1476</v>
      </c>
      <c r="D113" s="1" t="s">
        <v>43</v>
      </c>
      <c r="E113" s="85">
        <v>122</v>
      </c>
      <c r="F113" s="1" t="s">
        <v>18</v>
      </c>
      <c r="G113" s="90" t="s">
        <v>1399</v>
      </c>
    </row>
    <row r="114" spans="2:7" x14ac:dyDescent="0.25">
      <c r="B114" s="1" t="s">
        <v>1436</v>
      </c>
      <c r="C114" s="1" t="s">
        <v>1490</v>
      </c>
      <c r="D114" s="1" t="s">
        <v>120</v>
      </c>
      <c r="E114" s="85">
        <v>7</v>
      </c>
      <c r="F114" s="1" t="s">
        <v>79</v>
      </c>
      <c r="G114" s="90" t="s">
        <v>1399</v>
      </c>
    </row>
    <row r="115" spans="2:7" x14ac:dyDescent="0.25">
      <c r="B115" s="88" t="s">
        <v>1491</v>
      </c>
      <c r="C115" s="88"/>
      <c r="D115" s="88"/>
      <c r="E115" s="234">
        <f>SUM(E60:E114)</f>
        <v>2539</v>
      </c>
      <c r="F115" s="88"/>
      <c r="G115" s="88"/>
    </row>
    <row r="116" spans="2:7" x14ac:dyDescent="0.25">
      <c r="B116" s="89"/>
      <c r="C116" s="89"/>
      <c r="D116" s="89"/>
      <c r="E116" s="128"/>
      <c r="F116" s="89"/>
    </row>
    <row r="117" spans="2:7" x14ac:dyDescent="0.25">
      <c r="B117" s="125" t="s">
        <v>2153</v>
      </c>
      <c r="C117" s="125" t="s">
        <v>0</v>
      </c>
      <c r="D117" s="125" t="s">
        <v>1</v>
      </c>
      <c r="E117" s="126" t="s">
        <v>2</v>
      </c>
      <c r="F117" s="125" t="s">
        <v>3</v>
      </c>
      <c r="G117" s="112" t="s">
        <v>4</v>
      </c>
    </row>
    <row r="118" spans="2:7" x14ac:dyDescent="0.25">
      <c r="B118" s="183" t="s">
        <v>1492</v>
      </c>
      <c r="C118" s="183" t="s">
        <v>1493</v>
      </c>
      <c r="D118" s="183" t="s">
        <v>8</v>
      </c>
      <c r="E118" s="192">
        <v>118</v>
      </c>
      <c r="F118" s="183" t="s">
        <v>8</v>
      </c>
      <c r="G118" s="196" t="s">
        <v>1375</v>
      </c>
    </row>
    <row r="119" spans="2:7" x14ac:dyDescent="0.25">
      <c r="B119" s="1" t="s">
        <v>1492</v>
      </c>
      <c r="C119" s="1" t="s">
        <v>1494</v>
      </c>
      <c r="D119" s="1" t="s">
        <v>367</v>
      </c>
      <c r="E119" s="85">
        <v>58</v>
      </c>
      <c r="F119" s="1" t="s">
        <v>18</v>
      </c>
      <c r="G119" s="90" t="s">
        <v>1382</v>
      </c>
    </row>
    <row r="120" spans="2:7" x14ac:dyDescent="0.25">
      <c r="B120" s="1" t="s">
        <v>1492</v>
      </c>
      <c r="C120" s="1" t="s">
        <v>1495</v>
      </c>
      <c r="D120" s="1" t="s">
        <v>1387</v>
      </c>
      <c r="E120" s="85">
        <v>33</v>
      </c>
      <c r="F120" s="1" t="s">
        <v>79</v>
      </c>
      <c r="G120" s="90" t="s">
        <v>1382</v>
      </c>
    </row>
    <row r="121" spans="2:7" x14ac:dyDescent="0.25">
      <c r="B121" s="183" t="s">
        <v>1492</v>
      </c>
      <c r="C121" s="183" t="s">
        <v>1496</v>
      </c>
      <c r="D121" s="183" t="s">
        <v>8</v>
      </c>
      <c r="E121" s="192">
        <v>58</v>
      </c>
      <c r="F121" s="183" t="s">
        <v>8</v>
      </c>
      <c r="G121" s="196" t="s">
        <v>1375</v>
      </c>
    </row>
    <row r="122" spans="2:7" x14ac:dyDescent="0.25">
      <c r="B122" s="183" t="s">
        <v>1492</v>
      </c>
      <c r="C122" s="183" t="s">
        <v>1497</v>
      </c>
      <c r="D122" s="183" t="s">
        <v>8</v>
      </c>
      <c r="E122" s="192">
        <v>67</v>
      </c>
      <c r="F122" s="183" t="s">
        <v>8</v>
      </c>
      <c r="G122" s="196" t="s">
        <v>1375</v>
      </c>
    </row>
    <row r="123" spans="2:7" x14ac:dyDescent="0.25">
      <c r="B123" s="183" t="s">
        <v>1492</v>
      </c>
      <c r="C123" s="183" t="s">
        <v>1498</v>
      </c>
      <c r="D123" s="183" t="s">
        <v>8</v>
      </c>
      <c r="E123" s="192">
        <v>55</v>
      </c>
      <c r="F123" s="183" t="s">
        <v>8</v>
      </c>
      <c r="G123" s="196" t="s">
        <v>1375</v>
      </c>
    </row>
    <row r="124" spans="2:7" x14ac:dyDescent="0.25">
      <c r="B124" s="183" t="s">
        <v>1492</v>
      </c>
      <c r="C124" s="183" t="s">
        <v>1499</v>
      </c>
      <c r="D124" s="183" t="s">
        <v>8</v>
      </c>
      <c r="E124" s="192">
        <v>64</v>
      </c>
      <c r="F124" s="183" t="s">
        <v>8</v>
      </c>
      <c r="G124" s="196" t="s">
        <v>1375</v>
      </c>
    </row>
    <row r="125" spans="2:7" x14ac:dyDescent="0.25">
      <c r="B125" s="183" t="s">
        <v>1492</v>
      </c>
      <c r="C125" s="183" t="s">
        <v>1500</v>
      </c>
      <c r="D125" s="183" t="s">
        <v>8</v>
      </c>
      <c r="E125" s="192">
        <v>56</v>
      </c>
      <c r="F125" s="183" t="s">
        <v>8</v>
      </c>
      <c r="G125" s="196" t="s">
        <v>1375</v>
      </c>
    </row>
    <row r="126" spans="2:7" x14ac:dyDescent="0.25">
      <c r="B126" s="1" t="s">
        <v>1492</v>
      </c>
      <c r="C126" s="1" t="s">
        <v>1501</v>
      </c>
      <c r="D126" s="1" t="s">
        <v>367</v>
      </c>
      <c r="E126" s="85">
        <v>32</v>
      </c>
      <c r="F126" s="1" t="s">
        <v>18</v>
      </c>
      <c r="G126" s="90" t="s">
        <v>1382</v>
      </c>
    </row>
    <row r="127" spans="2:7" x14ac:dyDescent="0.25">
      <c r="B127" s="1" t="s">
        <v>1492</v>
      </c>
      <c r="C127" s="1" t="s">
        <v>1502</v>
      </c>
      <c r="D127" s="1" t="s">
        <v>35</v>
      </c>
      <c r="E127" s="85">
        <v>119</v>
      </c>
      <c r="F127" s="1" t="s">
        <v>18</v>
      </c>
      <c r="G127" s="90" t="s">
        <v>1375</v>
      </c>
    </row>
    <row r="128" spans="2:7" x14ac:dyDescent="0.25">
      <c r="B128" s="1" t="s">
        <v>1492</v>
      </c>
      <c r="C128" s="1" t="s">
        <v>1503</v>
      </c>
      <c r="D128" s="1" t="s">
        <v>43</v>
      </c>
      <c r="E128" s="85">
        <v>140</v>
      </c>
      <c r="F128" s="1" t="s">
        <v>18</v>
      </c>
      <c r="G128" s="90" t="s">
        <v>1382</v>
      </c>
    </row>
    <row r="129" spans="2:7" x14ac:dyDescent="0.25">
      <c r="B129" s="1" t="s">
        <v>1492</v>
      </c>
      <c r="C129" s="1" t="s">
        <v>1504</v>
      </c>
      <c r="D129" s="1" t="s">
        <v>1387</v>
      </c>
      <c r="E129" s="85">
        <v>8</v>
      </c>
      <c r="F129" s="1" t="s">
        <v>79</v>
      </c>
      <c r="G129" s="90" t="s">
        <v>1382</v>
      </c>
    </row>
    <row r="130" spans="2:7" x14ac:dyDescent="0.25">
      <c r="B130" s="183" t="s">
        <v>1492</v>
      </c>
      <c r="C130" s="183" t="s">
        <v>1505</v>
      </c>
      <c r="D130" s="183" t="s">
        <v>1506</v>
      </c>
      <c r="E130" s="192">
        <v>51</v>
      </c>
      <c r="F130" s="183" t="s">
        <v>32</v>
      </c>
      <c r="G130" s="196" t="s">
        <v>1375</v>
      </c>
    </row>
    <row r="131" spans="2:7" x14ac:dyDescent="0.25">
      <c r="B131" s="1" t="s">
        <v>1492</v>
      </c>
      <c r="C131" s="1" t="s">
        <v>1507</v>
      </c>
      <c r="D131" s="1" t="s">
        <v>367</v>
      </c>
      <c r="E131" s="85">
        <v>14</v>
      </c>
      <c r="F131" s="1" t="s">
        <v>18</v>
      </c>
      <c r="G131" s="90" t="s">
        <v>1382</v>
      </c>
    </row>
    <row r="132" spans="2:7" x14ac:dyDescent="0.25">
      <c r="B132" s="183" t="s">
        <v>1492</v>
      </c>
      <c r="C132" s="183" t="s">
        <v>1508</v>
      </c>
      <c r="D132" s="183" t="s">
        <v>1451</v>
      </c>
      <c r="E132" s="192">
        <v>62</v>
      </c>
      <c r="F132" s="183" t="s">
        <v>8</v>
      </c>
      <c r="G132" s="196" t="s">
        <v>1375</v>
      </c>
    </row>
    <row r="133" spans="2:7" x14ac:dyDescent="0.25">
      <c r="B133" s="183" t="s">
        <v>1492</v>
      </c>
      <c r="C133" s="183" t="s">
        <v>1509</v>
      </c>
      <c r="D133" s="183" t="s">
        <v>1451</v>
      </c>
      <c r="E133" s="192">
        <v>133</v>
      </c>
      <c r="F133" s="183" t="s">
        <v>8</v>
      </c>
      <c r="G133" s="196" t="s">
        <v>1375</v>
      </c>
    </row>
    <row r="134" spans="2:7" x14ac:dyDescent="0.25">
      <c r="B134" s="183" t="s">
        <v>1492</v>
      </c>
      <c r="C134" s="183" t="s">
        <v>1510</v>
      </c>
      <c r="D134" s="183" t="s">
        <v>1451</v>
      </c>
      <c r="E134" s="192">
        <v>65</v>
      </c>
      <c r="F134" s="183" t="s">
        <v>8</v>
      </c>
      <c r="G134" s="196" t="s">
        <v>1375</v>
      </c>
    </row>
    <row r="135" spans="2:7" x14ac:dyDescent="0.25">
      <c r="B135" s="183" t="s">
        <v>1492</v>
      </c>
      <c r="C135" s="183" t="s">
        <v>1511</v>
      </c>
      <c r="D135" s="183" t="s">
        <v>1451</v>
      </c>
      <c r="E135" s="192">
        <v>58</v>
      </c>
      <c r="F135" s="183" t="s">
        <v>8</v>
      </c>
      <c r="G135" s="196" t="s">
        <v>1375</v>
      </c>
    </row>
    <row r="136" spans="2:7" x14ac:dyDescent="0.25">
      <c r="B136" s="1" t="s">
        <v>1492</v>
      </c>
      <c r="C136" s="1" t="s">
        <v>1512</v>
      </c>
      <c r="D136" s="1" t="s">
        <v>1387</v>
      </c>
      <c r="E136" s="85">
        <v>7</v>
      </c>
      <c r="F136" s="1" t="s">
        <v>79</v>
      </c>
      <c r="G136" s="90" t="s">
        <v>1382</v>
      </c>
    </row>
    <row r="137" spans="2:7" x14ac:dyDescent="0.25">
      <c r="B137" s="1" t="s">
        <v>1492</v>
      </c>
      <c r="C137" s="1" t="s">
        <v>1513</v>
      </c>
      <c r="D137" s="1" t="s">
        <v>43</v>
      </c>
      <c r="E137" s="85">
        <v>126</v>
      </c>
      <c r="F137" s="1" t="s">
        <v>18</v>
      </c>
      <c r="G137" s="90" t="s">
        <v>1375</v>
      </c>
    </row>
    <row r="138" spans="2:7" x14ac:dyDescent="0.25">
      <c r="B138" s="1" t="s">
        <v>1492</v>
      </c>
      <c r="C138" s="1" t="s">
        <v>1514</v>
      </c>
      <c r="D138" s="1" t="s">
        <v>43</v>
      </c>
      <c r="E138" s="85">
        <v>41</v>
      </c>
      <c r="F138" s="1" t="s">
        <v>18</v>
      </c>
      <c r="G138" s="90" t="s">
        <v>1399</v>
      </c>
    </row>
    <row r="139" spans="2:7" x14ac:dyDescent="0.25">
      <c r="B139" s="183" t="s">
        <v>1492</v>
      </c>
      <c r="C139" s="183" t="s">
        <v>1515</v>
      </c>
      <c r="D139" s="183" t="s">
        <v>1351</v>
      </c>
      <c r="E139" s="192">
        <v>70</v>
      </c>
      <c r="F139" s="183" t="s">
        <v>32</v>
      </c>
      <c r="G139" s="196" t="s">
        <v>1375</v>
      </c>
    </row>
    <row r="140" spans="2:7" x14ac:dyDescent="0.25">
      <c r="B140" s="183" t="s">
        <v>1492</v>
      </c>
      <c r="C140" s="183" t="s">
        <v>1516</v>
      </c>
      <c r="D140" s="183" t="s">
        <v>1351</v>
      </c>
      <c r="E140" s="192">
        <v>27</v>
      </c>
      <c r="F140" s="183" t="s">
        <v>32</v>
      </c>
      <c r="G140" s="196" t="s">
        <v>1375</v>
      </c>
    </row>
    <row r="141" spans="2:7" x14ac:dyDescent="0.25">
      <c r="B141" s="1" t="s">
        <v>1492</v>
      </c>
      <c r="C141" s="1" t="s">
        <v>1517</v>
      </c>
      <c r="D141" s="1" t="s">
        <v>1351</v>
      </c>
      <c r="E141" s="85">
        <v>27</v>
      </c>
      <c r="F141" s="1" t="s">
        <v>32</v>
      </c>
      <c r="G141" s="90" t="s">
        <v>1390</v>
      </c>
    </row>
    <row r="142" spans="2:7" x14ac:dyDescent="0.25">
      <c r="B142" s="1" t="s">
        <v>1492</v>
      </c>
      <c r="C142" s="1" t="s">
        <v>1518</v>
      </c>
      <c r="D142" s="1" t="s">
        <v>1351</v>
      </c>
      <c r="E142" s="85">
        <v>27</v>
      </c>
      <c r="F142" s="1" t="s">
        <v>32</v>
      </c>
      <c r="G142" s="90" t="s">
        <v>1390</v>
      </c>
    </row>
    <row r="143" spans="2:7" x14ac:dyDescent="0.25">
      <c r="B143" s="1" t="s">
        <v>1492</v>
      </c>
      <c r="C143" s="1" t="s">
        <v>1519</v>
      </c>
      <c r="D143" s="1" t="s">
        <v>1351</v>
      </c>
      <c r="E143" s="85">
        <v>27</v>
      </c>
      <c r="F143" s="1" t="s">
        <v>32</v>
      </c>
      <c r="G143" s="90" t="s">
        <v>1390</v>
      </c>
    </row>
    <row r="144" spans="2:7" x14ac:dyDescent="0.25">
      <c r="B144" s="183" t="s">
        <v>1492</v>
      </c>
      <c r="C144" s="183" t="s">
        <v>1520</v>
      </c>
      <c r="D144" s="183" t="s">
        <v>1351</v>
      </c>
      <c r="E144" s="192">
        <v>33</v>
      </c>
      <c r="F144" s="183" t="s">
        <v>32</v>
      </c>
      <c r="G144" s="196" t="s">
        <v>1375</v>
      </c>
    </row>
    <row r="145" spans="2:7" x14ac:dyDescent="0.25">
      <c r="B145" s="1" t="s">
        <v>1492</v>
      </c>
      <c r="C145" s="1" t="s">
        <v>1521</v>
      </c>
      <c r="D145" s="1" t="s">
        <v>367</v>
      </c>
      <c r="E145" s="85">
        <v>19</v>
      </c>
      <c r="F145" s="1" t="s">
        <v>18</v>
      </c>
      <c r="G145" s="90" t="s">
        <v>1382</v>
      </c>
    </row>
    <row r="146" spans="2:7" x14ac:dyDescent="0.25">
      <c r="B146" s="1" t="s">
        <v>1492</v>
      </c>
      <c r="C146" s="1" t="s">
        <v>1522</v>
      </c>
      <c r="D146" s="1" t="s">
        <v>1351</v>
      </c>
      <c r="E146" s="85">
        <v>18</v>
      </c>
      <c r="F146" s="1" t="s">
        <v>32</v>
      </c>
      <c r="G146" s="90" t="s">
        <v>1390</v>
      </c>
    </row>
    <row r="147" spans="2:7" x14ac:dyDescent="0.25">
      <c r="B147" s="1" t="s">
        <v>1492</v>
      </c>
      <c r="C147" s="1" t="s">
        <v>1523</v>
      </c>
      <c r="D147" s="1" t="s">
        <v>1387</v>
      </c>
      <c r="E147" s="85">
        <v>9</v>
      </c>
      <c r="F147" s="1" t="s">
        <v>79</v>
      </c>
      <c r="G147" s="90" t="s">
        <v>1382</v>
      </c>
    </row>
    <row r="148" spans="2:7" x14ac:dyDescent="0.25">
      <c r="B148" s="1" t="s">
        <v>1492</v>
      </c>
      <c r="C148" s="1" t="s">
        <v>1524</v>
      </c>
      <c r="D148" s="1" t="s">
        <v>1387</v>
      </c>
      <c r="E148" s="85">
        <v>11</v>
      </c>
      <c r="F148" s="1" t="s">
        <v>79</v>
      </c>
      <c r="G148" s="90" t="s">
        <v>1382</v>
      </c>
    </row>
    <row r="149" spans="2:7" x14ac:dyDescent="0.25">
      <c r="B149" s="183" t="s">
        <v>1492</v>
      </c>
      <c r="C149" s="183" t="s">
        <v>1525</v>
      </c>
      <c r="D149" s="183" t="s">
        <v>1351</v>
      </c>
      <c r="E149" s="192">
        <v>19</v>
      </c>
      <c r="F149" s="183" t="s">
        <v>32</v>
      </c>
      <c r="G149" s="196" t="s">
        <v>1375</v>
      </c>
    </row>
    <row r="150" spans="2:7" x14ac:dyDescent="0.25">
      <c r="B150" s="183" t="s">
        <v>1492</v>
      </c>
      <c r="C150" s="183" t="s">
        <v>1526</v>
      </c>
      <c r="D150" s="183" t="s">
        <v>1351</v>
      </c>
      <c r="E150" s="192">
        <v>24</v>
      </c>
      <c r="F150" s="183" t="s">
        <v>32</v>
      </c>
      <c r="G150" s="196" t="s">
        <v>1375</v>
      </c>
    </row>
    <row r="151" spans="2:7" x14ac:dyDescent="0.25">
      <c r="B151" s="1" t="s">
        <v>1492</v>
      </c>
      <c r="C151" s="1" t="s">
        <v>1527</v>
      </c>
      <c r="D151" s="1" t="s">
        <v>367</v>
      </c>
      <c r="E151" s="85">
        <v>18</v>
      </c>
      <c r="F151" s="1" t="s">
        <v>18</v>
      </c>
      <c r="G151" s="90" t="s">
        <v>1382</v>
      </c>
    </row>
    <row r="152" spans="2:7" x14ac:dyDescent="0.25">
      <c r="B152" s="1" t="s">
        <v>1492</v>
      </c>
      <c r="C152" s="86" t="s">
        <v>1528</v>
      </c>
      <c r="D152" s="86" t="s">
        <v>43</v>
      </c>
      <c r="E152" s="87">
        <v>17</v>
      </c>
      <c r="F152" s="1" t="s">
        <v>18</v>
      </c>
      <c r="G152" s="95" t="s">
        <v>1375</v>
      </c>
    </row>
    <row r="153" spans="2:7" x14ac:dyDescent="0.25">
      <c r="B153" s="1" t="s">
        <v>1492</v>
      </c>
      <c r="C153" s="86" t="s">
        <v>1529</v>
      </c>
      <c r="D153" s="86" t="s">
        <v>8</v>
      </c>
      <c r="E153" s="87">
        <v>48</v>
      </c>
      <c r="F153" s="1" t="s">
        <v>8</v>
      </c>
      <c r="G153" s="95" t="s">
        <v>1399</v>
      </c>
    </row>
    <row r="154" spans="2:7" x14ac:dyDescent="0.25">
      <c r="B154" s="1" t="s">
        <v>1492</v>
      </c>
      <c r="C154" s="90" t="s">
        <v>1530</v>
      </c>
      <c r="D154" s="90" t="s">
        <v>1434</v>
      </c>
      <c r="E154" s="85">
        <v>16</v>
      </c>
      <c r="F154" s="1" t="s">
        <v>18</v>
      </c>
      <c r="G154" s="90" t="s">
        <v>1399</v>
      </c>
    </row>
    <row r="155" spans="2:7" x14ac:dyDescent="0.25">
      <c r="B155" s="1" t="s">
        <v>1492</v>
      </c>
      <c r="C155" s="1" t="s">
        <v>1531</v>
      </c>
      <c r="D155" s="1" t="s">
        <v>43</v>
      </c>
      <c r="E155" s="85">
        <v>59</v>
      </c>
      <c r="F155" s="1" t="s">
        <v>18</v>
      </c>
      <c r="G155" s="90" t="s">
        <v>1375</v>
      </c>
    </row>
    <row r="156" spans="2:7" x14ac:dyDescent="0.25">
      <c r="B156" s="88" t="s">
        <v>1532</v>
      </c>
      <c r="C156" s="88"/>
      <c r="D156" s="88"/>
      <c r="E156" s="127">
        <f>SUM(E118:E155)</f>
        <v>1834</v>
      </c>
      <c r="F156" s="88"/>
      <c r="G156" s="88"/>
    </row>
    <row r="157" spans="2:7" x14ac:dyDescent="0.25">
      <c r="B157" s="89"/>
      <c r="C157" s="89"/>
      <c r="D157" s="89"/>
      <c r="E157" s="128"/>
      <c r="F157" s="89"/>
    </row>
    <row r="158" spans="2:7" x14ac:dyDescent="0.25">
      <c r="B158" s="125" t="s">
        <v>2153</v>
      </c>
      <c r="C158" s="125" t="s">
        <v>0</v>
      </c>
      <c r="D158" s="125" t="s">
        <v>1</v>
      </c>
      <c r="E158" s="126" t="s">
        <v>2</v>
      </c>
      <c r="F158" s="125" t="s">
        <v>3</v>
      </c>
      <c r="G158" s="112" t="s">
        <v>4</v>
      </c>
    </row>
    <row r="159" spans="2:7" x14ac:dyDescent="0.25">
      <c r="B159" s="1" t="s">
        <v>1533</v>
      </c>
      <c r="C159" s="1" t="s">
        <v>1534</v>
      </c>
      <c r="D159" s="1" t="s">
        <v>1387</v>
      </c>
      <c r="E159" s="85">
        <v>33</v>
      </c>
      <c r="F159" s="1" t="s">
        <v>79</v>
      </c>
      <c r="G159" s="90" t="s">
        <v>1382</v>
      </c>
    </row>
    <row r="160" spans="2:7" x14ac:dyDescent="0.25">
      <c r="B160" s="183" t="s">
        <v>1533</v>
      </c>
      <c r="C160" s="183" t="s">
        <v>1535</v>
      </c>
      <c r="D160" s="183" t="s">
        <v>1351</v>
      </c>
      <c r="E160" s="192">
        <v>48</v>
      </c>
      <c r="F160" s="183" t="s">
        <v>32</v>
      </c>
      <c r="G160" s="196" t="s">
        <v>1375</v>
      </c>
    </row>
    <row r="161" spans="2:7" x14ac:dyDescent="0.25">
      <c r="B161" s="183" t="s">
        <v>1533</v>
      </c>
      <c r="C161" s="183" t="s">
        <v>1536</v>
      </c>
      <c r="D161" s="183" t="s">
        <v>1351</v>
      </c>
      <c r="E161" s="192">
        <v>121</v>
      </c>
      <c r="F161" s="183" t="s">
        <v>32</v>
      </c>
      <c r="G161" s="196" t="s">
        <v>1375</v>
      </c>
    </row>
    <row r="162" spans="2:7" x14ac:dyDescent="0.25">
      <c r="B162" s="183" t="s">
        <v>1533</v>
      </c>
      <c r="C162" s="183" t="s">
        <v>1537</v>
      </c>
      <c r="D162" s="183" t="s">
        <v>1451</v>
      </c>
      <c r="E162" s="192">
        <v>65</v>
      </c>
      <c r="F162" s="183" t="s">
        <v>8</v>
      </c>
      <c r="G162" s="196" t="s">
        <v>1375</v>
      </c>
    </row>
    <row r="163" spans="2:7" x14ac:dyDescent="0.25">
      <c r="B163" s="183" t="s">
        <v>1533</v>
      </c>
      <c r="C163" s="183" t="s">
        <v>1538</v>
      </c>
      <c r="D163" s="183" t="s">
        <v>1351</v>
      </c>
      <c r="E163" s="192">
        <v>57</v>
      </c>
      <c r="F163" s="183" t="s">
        <v>32</v>
      </c>
      <c r="G163" s="196" t="s">
        <v>1375</v>
      </c>
    </row>
    <row r="164" spans="2:7" x14ac:dyDescent="0.25">
      <c r="B164" s="1" t="s">
        <v>1533</v>
      </c>
      <c r="C164" s="1" t="s">
        <v>1539</v>
      </c>
      <c r="D164" s="1" t="s">
        <v>1540</v>
      </c>
      <c r="E164" s="85">
        <v>119</v>
      </c>
      <c r="F164" s="1" t="s">
        <v>18</v>
      </c>
      <c r="G164" s="90" t="s">
        <v>1375</v>
      </c>
    </row>
    <row r="165" spans="2:7" x14ac:dyDescent="0.25">
      <c r="B165" s="1" t="s">
        <v>1533</v>
      </c>
      <c r="C165" s="1" t="s">
        <v>1541</v>
      </c>
      <c r="D165" s="1" t="s">
        <v>1387</v>
      </c>
      <c r="E165" s="85">
        <v>14</v>
      </c>
      <c r="F165" s="1" t="s">
        <v>79</v>
      </c>
      <c r="G165" s="90" t="s">
        <v>1382</v>
      </c>
    </row>
    <row r="166" spans="2:7" x14ac:dyDescent="0.25">
      <c r="B166" s="183" t="s">
        <v>1533</v>
      </c>
      <c r="C166" s="183" t="s">
        <v>1542</v>
      </c>
      <c r="D166" s="183" t="s">
        <v>1451</v>
      </c>
      <c r="E166" s="192">
        <v>61</v>
      </c>
      <c r="F166" s="183" t="s">
        <v>8</v>
      </c>
      <c r="G166" s="196" t="s">
        <v>1375</v>
      </c>
    </row>
    <row r="167" spans="2:7" x14ac:dyDescent="0.25">
      <c r="B167" s="183" t="s">
        <v>1533</v>
      </c>
      <c r="C167" s="183" t="s">
        <v>1543</v>
      </c>
      <c r="D167" s="183" t="s">
        <v>1451</v>
      </c>
      <c r="E167" s="192">
        <v>61</v>
      </c>
      <c r="F167" s="183" t="s">
        <v>8</v>
      </c>
      <c r="G167" s="196" t="s">
        <v>1375</v>
      </c>
    </row>
    <row r="168" spans="2:7" x14ac:dyDescent="0.25">
      <c r="B168" s="183" t="s">
        <v>1533</v>
      </c>
      <c r="C168" s="183" t="s">
        <v>1544</v>
      </c>
      <c r="D168" s="183" t="s">
        <v>1451</v>
      </c>
      <c r="E168" s="192">
        <v>62</v>
      </c>
      <c r="F168" s="183" t="s">
        <v>8</v>
      </c>
      <c r="G168" s="196" t="s">
        <v>1375</v>
      </c>
    </row>
    <row r="169" spans="2:7" x14ac:dyDescent="0.25">
      <c r="B169" s="183" t="s">
        <v>1533</v>
      </c>
      <c r="C169" s="183" t="s">
        <v>1545</v>
      </c>
      <c r="D169" s="183" t="s">
        <v>1377</v>
      </c>
      <c r="E169" s="192">
        <v>154</v>
      </c>
      <c r="F169" s="183" t="s">
        <v>8</v>
      </c>
      <c r="G169" s="196" t="s">
        <v>1375</v>
      </c>
    </row>
    <row r="170" spans="2:7" x14ac:dyDescent="0.25">
      <c r="B170" s="183" t="s">
        <v>1533</v>
      </c>
      <c r="C170" s="183" t="s">
        <v>1546</v>
      </c>
      <c r="D170" s="183" t="s">
        <v>1351</v>
      </c>
      <c r="E170" s="192">
        <v>11</v>
      </c>
      <c r="F170" s="183" t="s">
        <v>32</v>
      </c>
      <c r="G170" s="196" t="s">
        <v>1375</v>
      </c>
    </row>
    <row r="171" spans="2:7" x14ac:dyDescent="0.25">
      <c r="B171" s="183" t="s">
        <v>1533</v>
      </c>
      <c r="C171" s="183" t="s">
        <v>1547</v>
      </c>
      <c r="D171" s="183" t="s">
        <v>1351</v>
      </c>
      <c r="E171" s="192">
        <v>19</v>
      </c>
      <c r="F171" s="183" t="s">
        <v>32</v>
      </c>
      <c r="G171" s="196" t="s">
        <v>1375</v>
      </c>
    </row>
    <row r="172" spans="2:7" x14ac:dyDescent="0.25">
      <c r="B172" s="183" t="s">
        <v>1533</v>
      </c>
      <c r="C172" s="183" t="s">
        <v>1548</v>
      </c>
      <c r="D172" s="183" t="s">
        <v>1351</v>
      </c>
      <c r="E172" s="192">
        <v>18</v>
      </c>
      <c r="F172" s="183" t="s">
        <v>32</v>
      </c>
      <c r="G172" s="196" t="s">
        <v>1375</v>
      </c>
    </row>
    <row r="173" spans="2:7" x14ac:dyDescent="0.25">
      <c r="B173" s="1" t="s">
        <v>1533</v>
      </c>
      <c r="C173" s="1" t="s">
        <v>1549</v>
      </c>
      <c r="D173" s="1" t="s">
        <v>43</v>
      </c>
      <c r="E173" s="85">
        <v>90</v>
      </c>
      <c r="F173" s="1" t="s">
        <v>18</v>
      </c>
      <c r="G173" s="90" t="s">
        <v>1375</v>
      </c>
    </row>
    <row r="174" spans="2:7" x14ac:dyDescent="0.25">
      <c r="B174" s="1" t="s">
        <v>1533</v>
      </c>
      <c r="C174" s="1" t="s">
        <v>1550</v>
      </c>
      <c r="D174" s="1" t="s">
        <v>43</v>
      </c>
      <c r="E174" s="85">
        <v>78</v>
      </c>
      <c r="F174" s="1" t="s">
        <v>18</v>
      </c>
      <c r="G174" s="90" t="s">
        <v>1375</v>
      </c>
    </row>
    <row r="175" spans="2:7" x14ac:dyDescent="0.25">
      <c r="B175" s="1" t="s">
        <v>1533</v>
      </c>
      <c r="C175" s="1" t="s">
        <v>1551</v>
      </c>
      <c r="D175" s="1" t="s">
        <v>367</v>
      </c>
      <c r="E175" s="85">
        <v>14</v>
      </c>
      <c r="F175" s="1" t="s">
        <v>18</v>
      </c>
      <c r="G175" s="90" t="s">
        <v>1382</v>
      </c>
    </row>
    <row r="176" spans="2:7" x14ac:dyDescent="0.25">
      <c r="B176" s="1" t="s">
        <v>1533</v>
      </c>
      <c r="C176" s="1" t="s">
        <v>1552</v>
      </c>
      <c r="D176" s="1" t="s">
        <v>1387</v>
      </c>
      <c r="E176" s="85">
        <v>16</v>
      </c>
      <c r="F176" s="1" t="s">
        <v>79</v>
      </c>
      <c r="G176" s="90" t="s">
        <v>1382</v>
      </c>
    </row>
    <row r="177" spans="2:7" x14ac:dyDescent="0.25">
      <c r="B177" s="1" t="s">
        <v>1533</v>
      </c>
      <c r="C177" s="1" t="s">
        <v>1553</v>
      </c>
      <c r="D177" s="1" t="s">
        <v>43</v>
      </c>
      <c r="E177" s="85">
        <v>142</v>
      </c>
      <c r="F177" s="1" t="s">
        <v>18</v>
      </c>
      <c r="G177" s="90" t="s">
        <v>1382</v>
      </c>
    </row>
    <row r="178" spans="2:7" x14ac:dyDescent="0.25">
      <c r="B178" s="183" t="s">
        <v>1533</v>
      </c>
      <c r="C178" s="183" t="s">
        <v>1554</v>
      </c>
      <c r="D178" s="183" t="s">
        <v>1351</v>
      </c>
      <c r="E178" s="192">
        <v>18</v>
      </c>
      <c r="F178" s="183" t="s">
        <v>32</v>
      </c>
      <c r="G178" s="196" t="s">
        <v>1375</v>
      </c>
    </row>
    <row r="179" spans="2:7" x14ac:dyDescent="0.25">
      <c r="B179" s="183" t="s">
        <v>1533</v>
      </c>
      <c r="C179" s="183" t="s">
        <v>1555</v>
      </c>
      <c r="D179" s="183" t="s">
        <v>1351</v>
      </c>
      <c r="E179" s="192">
        <v>14</v>
      </c>
      <c r="F179" s="183" t="s">
        <v>32</v>
      </c>
      <c r="G179" s="196" t="s">
        <v>1375</v>
      </c>
    </row>
    <row r="180" spans="2:7" x14ac:dyDescent="0.25">
      <c r="B180" s="183" t="s">
        <v>1533</v>
      </c>
      <c r="C180" s="183" t="s">
        <v>1556</v>
      </c>
      <c r="D180" s="183" t="s">
        <v>1351</v>
      </c>
      <c r="E180" s="192">
        <v>9</v>
      </c>
      <c r="F180" s="183" t="s">
        <v>32</v>
      </c>
      <c r="G180" s="196" t="s">
        <v>1375</v>
      </c>
    </row>
    <row r="181" spans="2:7" x14ac:dyDescent="0.25">
      <c r="B181" s="183" t="s">
        <v>1533</v>
      </c>
      <c r="C181" s="183" t="s">
        <v>1557</v>
      </c>
      <c r="D181" s="183" t="s">
        <v>1351</v>
      </c>
      <c r="E181" s="192">
        <v>55</v>
      </c>
      <c r="F181" s="183" t="s">
        <v>32</v>
      </c>
      <c r="G181" s="196" t="s">
        <v>1375</v>
      </c>
    </row>
    <row r="182" spans="2:7" x14ac:dyDescent="0.25">
      <c r="B182" s="1" t="s">
        <v>1533</v>
      </c>
      <c r="C182" s="1" t="s">
        <v>1558</v>
      </c>
      <c r="D182" s="1" t="s">
        <v>1434</v>
      </c>
      <c r="E182" s="85">
        <v>42</v>
      </c>
      <c r="F182" s="1" t="s">
        <v>18</v>
      </c>
      <c r="G182" s="90" t="s">
        <v>1399</v>
      </c>
    </row>
    <row r="183" spans="2:7" x14ac:dyDescent="0.25">
      <c r="B183" s="1" t="s">
        <v>1533</v>
      </c>
      <c r="C183" s="86" t="s">
        <v>1559</v>
      </c>
      <c r="D183" s="86" t="s">
        <v>1434</v>
      </c>
      <c r="E183" s="87">
        <v>32</v>
      </c>
      <c r="F183" s="1" t="s">
        <v>18</v>
      </c>
      <c r="G183" s="95" t="s">
        <v>1399</v>
      </c>
    </row>
    <row r="184" spans="2:7" x14ac:dyDescent="0.25">
      <c r="B184" s="1" t="s">
        <v>1533</v>
      </c>
      <c r="C184" s="86" t="s">
        <v>1560</v>
      </c>
      <c r="D184" s="86" t="s">
        <v>43</v>
      </c>
      <c r="E184" s="87">
        <v>18</v>
      </c>
      <c r="F184" s="1" t="s">
        <v>18</v>
      </c>
      <c r="G184" s="95" t="s">
        <v>1375</v>
      </c>
    </row>
    <row r="185" spans="2:7" x14ac:dyDescent="0.25">
      <c r="B185" s="1" t="s">
        <v>1533</v>
      </c>
      <c r="C185" s="90" t="s">
        <v>1561</v>
      </c>
      <c r="D185" s="90" t="s">
        <v>43</v>
      </c>
      <c r="E185" s="85">
        <v>8</v>
      </c>
      <c r="F185" s="1" t="s">
        <v>18</v>
      </c>
      <c r="G185" s="90" t="s">
        <v>1375</v>
      </c>
    </row>
    <row r="186" spans="2:7" x14ac:dyDescent="0.25">
      <c r="B186" s="183" t="s">
        <v>1533</v>
      </c>
      <c r="C186" s="183" t="s">
        <v>1562</v>
      </c>
      <c r="D186" s="183" t="s">
        <v>1351</v>
      </c>
      <c r="E186" s="192">
        <v>12</v>
      </c>
      <c r="F186" s="183" t="s">
        <v>32</v>
      </c>
      <c r="G186" s="196" t="s">
        <v>1375</v>
      </c>
    </row>
    <row r="187" spans="2:7" x14ac:dyDescent="0.25">
      <c r="B187" s="183" t="s">
        <v>1533</v>
      </c>
      <c r="C187" s="183" t="s">
        <v>1563</v>
      </c>
      <c r="D187" s="183" t="s">
        <v>8</v>
      </c>
      <c r="E187" s="192">
        <v>39</v>
      </c>
      <c r="F187" s="183" t="s">
        <v>8</v>
      </c>
      <c r="G187" s="196" t="s">
        <v>1375</v>
      </c>
    </row>
    <row r="188" spans="2:7" x14ac:dyDescent="0.25">
      <c r="B188" s="183" t="s">
        <v>1533</v>
      </c>
      <c r="C188" s="183" t="s">
        <v>1564</v>
      </c>
      <c r="D188" s="183" t="s">
        <v>8</v>
      </c>
      <c r="E188" s="192">
        <v>48</v>
      </c>
      <c r="F188" s="183" t="s">
        <v>8</v>
      </c>
      <c r="G188" s="196" t="s">
        <v>1375</v>
      </c>
    </row>
    <row r="189" spans="2:7" x14ac:dyDescent="0.25">
      <c r="B189" s="183" t="s">
        <v>1533</v>
      </c>
      <c r="C189" s="183" t="s">
        <v>1565</v>
      </c>
      <c r="D189" s="183" t="s">
        <v>8</v>
      </c>
      <c r="E189" s="192">
        <v>26</v>
      </c>
      <c r="F189" s="183" t="s">
        <v>8</v>
      </c>
      <c r="G189" s="196" t="s">
        <v>1375</v>
      </c>
    </row>
    <row r="190" spans="2:7" x14ac:dyDescent="0.25">
      <c r="B190" s="88" t="s">
        <v>1566</v>
      </c>
      <c r="C190" s="88"/>
      <c r="D190" s="88"/>
      <c r="E190" s="127">
        <f>SUM(E159:E189)</f>
        <v>1504</v>
      </c>
      <c r="F190" s="88"/>
      <c r="G190" s="88"/>
    </row>
    <row r="191" spans="2:7" x14ac:dyDescent="0.25">
      <c r="B191" s="89"/>
      <c r="C191" s="89"/>
      <c r="D191" s="89"/>
      <c r="E191" s="128"/>
      <c r="F191" s="89"/>
    </row>
    <row r="192" spans="2:7" x14ac:dyDescent="0.25">
      <c r="B192" s="125" t="s">
        <v>2153</v>
      </c>
      <c r="C192" s="125" t="s">
        <v>0</v>
      </c>
      <c r="D192" s="125" t="s">
        <v>1</v>
      </c>
      <c r="E192" s="126" t="s">
        <v>2</v>
      </c>
      <c r="F192" s="125" t="s">
        <v>3</v>
      </c>
      <c r="G192" s="112" t="s">
        <v>4</v>
      </c>
    </row>
    <row r="193" spans="2:7" x14ac:dyDescent="0.25">
      <c r="B193" s="183" t="s">
        <v>1567</v>
      </c>
      <c r="C193" s="183" t="s">
        <v>1568</v>
      </c>
      <c r="D193" s="183" t="s">
        <v>1377</v>
      </c>
      <c r="E193" s="192">
        <v>111</v>
      </c>
      <c r="F193" s="183" t="s">
        <v>8</v>
      </c>
      <c r="G193" s="196" t="s">
        <v>1375</v>
      </c>
    </row>
    <row r="194" spans="2:7" x14ac:dyDescent="0.25">
      <c r="B194" s="183" t="s">
        <v>1567</v>
      </c>
      <c r="C194" s="183" t="s">
        <v>1569</v>
      </c>
      <c r="D194" s="183" t="s">
        <v>1351</v>
      </c>
      <c r="E194" s="192">
        <v>14</v>
      </c>
      <c r="F194" s="183" t="s">
        <v>32</v>
      </c>
      <c r="G194" s="196" t="s">
        <v>1375</v>
      </c>
    </row>
    <row r="195" spans="2:7" x14ac:dyDescent="0.25">
      <c r="B195" s="1" t="s">
        <v>1567</v>
      </c>
      <c r="C195" s="86" t="s">
        <v>1570</v>
      </c>
      <c r="D195" s="86" t="s">
        <v>43</v>
      </c>
      <c r="E195" s="87">
        <v>15</v>
      </c>
      <c r="F195" s="1" t="s">
        <v>18</v>
      </c>
      <c r="G195" s="95" t="s">
        <v>1382</v>
      </c>
    </row>
    <row r="196" spans="2:7" x14ac:dyDescent="0.25">
      <c r="B196" s="1" t="s">
        <v>1567</v>
      </c>
      <c r="C196" s="86" t="s">
        <v>1571</v>
      </c>
      <c r="D196" s="86" t="s">
        <v>1434</v>
      </c>
      <c r="E196" s="87">
        <v>14</v>
      </c>
      <c r="F196" s="1" t="s">
        <v>18</v>
      </c>
      <c r="G196" s="95" t="s">
        <v>1399</v>
      </c>
    </row>
    <row r="197" spans="2:7" x14ac:dyDescent="0.25">
      <c r="B197" s="1" t="s">
        <v>1567</v>
      </c>
      <c r="C197" s="86" t="s">
        <v>1572</v>
      </c>
      <c r="D197" s="86" t="s">
        <v>43</v>
      </c>
      <c r="E197" s="87">
        <v>27</v>
      </c>
      <c r="F197" s="1" t="s">
        <v>18</v>
      </c>
      <c r="G197" s="95" t="s">
        <v>1375</v>
      </c>
    </row>
    <row r="198" spans="2:7" x14ac:dyDescent="0.25">
      <c r="B198" s="1" t="s">
        <v>1567</v>
      </c>
      <c r="C198" s="86" t="s">
        <v>1573</v>
      </c>
      <c r="D198" s="86" t="s">
        <v>43</v>
      </c>
      <c r="E198" s="87">
        <v>18</v>
      </c>
      <c r="F198" s="1" t="s">
        <v>18</v>
      </c>
      <c r="G198" s="95" t="s">
        <v>1375</v>
      </c>
    </row>
    <row r="199" spans="2:7" x14ac:dyDescent="0.25">
      <c r="B199" s="88" t="s">
        <v>1574</v>
      </c>
      <c r="C199" s="88"/>
      <c r="D199" s="88"/>
      <c r="E199" s="127">
        <f>SUM(E193:E198)</f>
        <v>199</v>
      </c>
      <c r="F199" s="88"/>
      <c r="G199" s="88"/>
    </row>
    <row r="200" spans="2:7" x14ac:dyDescent="0.25">
      <c r="B200" s="89"/>
      <c r="C200" s="89"/>
      <c r="D200" s="89"/>
      <c r="E200" s="128"/>
      <c r="F200" s="89"/>
    </row>
    <row r="201" spans="2:7" x14ac:dyDescent="0.25">
      <c r="B201" s="91" t="s">
        <v>1575</v>
      </c>
      <c r="C201" s="89"/>
      <c r="D201" s="89"/>
      <c r="E201" s="128"/>
      <c r="F201" s="89"/>
    </row>
    <row r="202" spans="2:7" x14ac:dyDescent="0.25">
      <c r="B202" s="91" t="s">
        <v>1371</v>
      </c>
      <c r="C202" s="89"/>
      <c r="D202" s="89"/>
      <c r="E202" s="128">
        <f>E57</f>
        <v>2620</v>
      </c>
      <c r="F202" s="89"/>
    </row>
    <row r="203" spans="2:7" x14ac:dyDescent="0.25">
      <c r="B203" s="91" t="s">
        <v>1576</v>
      </c>
      <c r="C203" s="89"/>
      <c r="D203" s="89"/>
      <c r="E203" s="128">
        <f>E115</f>
        <v>2539</v>
      </c>
      <c r="F203" s="89"/>
    </row>
    <row r="204" spans="2:7" x14ac:dyDescent="0.25">
      <c r="B204" s="91" t="s">
        <v>1577</v>
      </c>
      <c r="C204" s="89"/>
      <c r="D204" s="89"/>
      <c r="E204" s="128">
        <f>E156</f>
        <v>1834</v>
      </c>
      <c r="F204" s="89"/>
    </row>
    <row r="205" spans="2:7" x14ac:dyDescent="0.25">
      <c r="B205" s="91" t="s">
        <v>1578</v>
      </c>
      <c r="C205" s="89"/>
      <c r="D205" s="89"/>
      <c r="E205" s="128">
        <f>E190</f>
        <v>1504</v>
      </c>
      <c r="F205" s="89"/>
    </row>
    <row r="206" spans="2:7" x14ac:dyDescent="0.25">
      <c r="B206" s="91" t="s">
        <v>1579</v>
      </c>
      <c r="C206" s="89"/>
      <c r="D206" s="89"/>
      <c r="E206" s="128">
        <f>E199</f>
        <v>199</v>
      </c>
      <c r="F206" s="89"/>
    </row>
    <row r="207" spans="2:7" x14ac:dyDescent="0.25">
      <c r="B207" s="160" t="s">
        <v>2988</v>
      </c>
      <c r="C207" s="159"/>
      <c r="D207" s="159"/>
      <c r="E207" s="166">
        <f>SUM(E202:E206)</f>
        <v>8696</v>
      </c>
      <c r="F207" s="159"/>
      <c r="G207" s="1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4"/>
  <sheetViews>
    <sheetView topLeftCell="A46" workbookViewId="0">
      <selection activeCell="E325" sqref="E325"/>
    </sheetView>
  </sheetViews>
  <sheetFormatPr defaultColWidth="9.140625" defaultRowHeight="15" x14ac:dyDescent="0.25"/>
  <cols>
    <col min="1" max="1" width="3.5703125" style="1" customWidth="1"/>
    <col min="2" max="2" width="14" style="1" customWidth="1"/>
    <col min="3" max="3" width="12.85546875" style="1" customWidth="1"/>
    <col min="4" max="4" width="27" style="1" customWidth="1"/>
    <col min="5" max="5" width="11.42578125" style="100" customWidth="1"/>
    <col min="6" max="6" width="23.28515625" style="1" customWidth="1"/>
    <col min="7" max="7" width="23" style="1" customWidth="1"/>
    <col min="8" max="8" width="32.85546875" style="1" customWidth="1"/>
    <col min="9" max="16384" width="9.140625" style="1"/>
  </cols>
  <sheetData>
    <row r="1" spans="2:8" ht="21" x14ac:dyDescent="0.35">
      <c r="B1" s="107" t="s">
        <v>3435</v>
      </c>
      <c r="C1" s="108"/>
      <c r="G1" s="81"/>
    </row>
    <row r="2" spans="2:8" ht="21" x14ac:dyDescent="0.35">
      <c r="B2" s="107"/>
      <c r="C2" s="108"/>
      <c r="G2" s="81"/>
    </row>
    <row r="3" spans="2:8" x14ac:dyDescent="0.25">
      <c r="B3" s="125" t="s">
        <v>2153</v>
      </c>
      <c r="C3" s="125" t="s">
        <v>0</v>
      </c>
      <c r="D3" s="125" t="s">
        <v>1</v>
      </c>
      <c r="E3" s="126" t="s">
        <v>2</v>
      </c>
      <c r="F3" s="125" t="s">
        <v>3</v>
      </c>
      <c r="G3" s="125" t="s">
        <v>4</v>
      </c>
      <c r="H3" s="125" t="s">
        <v>2152</v>
      </c>
    </row>
    <row r="4" spans="2:8" x14ac:dyDescent="0.25">
      <c r="B4" s="111" t="s">
        <v>1436</v>
      </c>
      <c r="C4" s="111" t="s">
        <v>1587</v>
      </c>
      <c r="D4" s="111" t="s">
        <v>1588</v>
      </c>
      <c r="E4" s="101">
        <v>25</v>
      </c>
      <c r="F4" s="114" t="s">
        <v>18</v>
      </c>
      <c r="G4" s="111" t="s">
        <v>1589</v>
      </c>
      <c r="H4" s="111"/>
    </row>
    <row r="5" spans="2:8" x14ac:dyDescent="0.25">
      <c r="B5" s="111" t="s">
        <v>1436</v>
      </c>
      <c r="C5" s="111" t="s">
        <v>1591</v>
      </c>
      <c r="D5" s="111" t="s">
        <v>1592</v>
      </c>
      <c r="E5" s="115">
        <v>22.3</v>
      </c>
      <c r="F5" s="1" t="s">
        <v>18</v>
      </c>
      <c r="G5" s="111" t="s">
        <v>1593</v>
      </c>
      <c r="H5" s="111"/>
    </row>
    <row r="6" spans="2:8" x14ac:dyDescent="0.25">
      <c r="B6" s="111" t="s">
        <v>1436</v>
      </c>
      <c r="C6" s="111" t="s">
        <v>1594</v>
      </c>
      <c r="D6" s="111" t="s">
        <v>1595</v>
      </c>
      <c r="E6" s="115">
        <v>183</v>
      </c>
      <c r="F6" s="1" t="s">
        <v>18</v>
      </c>
      <c r="G6" s="111" t="s">
        <v>1596</v>
      </c>
      <c r="H6" s="111"/>
    </row>
    <row r="7" spans="2:8" x14ac:dyDescent="0.25">
      <c r="B7" s="111" t="s">
        <v>1436</v>
      </c>
      <c r="C7" s="111" t="s">
        <v>1594</v>
      </c>
      <c r="D7" s="111" t="s">
        <v>1595</v>
      </c>
      <c r="E7" s="115">
        <v>40</v>
      </c>
      <c r="F7" s="1" t="s">
        <v>18</v>
      </c>
      <c r="G7" s="111" t="s">
        <v>1597</v>
      </c>
      <c r="H7" s="111"/>
    </row>
    <row r="8" spans="2:8" x14ac:dyDescent="0.25">
      <c r="B8" s="111" t="s">
        <v>1436</v>
      </c>
      <c r="C8" s="111" t="s">
        <v>1598</v>
      </c>
      <c r="D8" s="111" t="s">
        <v>1599</v>
      </c>
      <c r="E8" s="115">
        <v>15</v>
      </c>
      <c r="F8" s="1" t="s">
        <v>2140</v>
      </c>
      <c r="G8" s="111" t="s">
        <v>1600</v>
      </c>
      <c r="H8" s="111"/>
    </row>
    <row r="9" spans="2:8" x14ac:dyDescent="0.25">
      <c r="B9" s="111" t="s">
        <v>1436</v>
      </c>
      <c r="C9" s="111" t="s">
        <v>1601</v>
      </c>
      <c r="D9" s="111" t="s">
        <v>1602</v>
      </c>
      <c r="E9" s="115">
        <v>10</v>
      </c>
      <c r="F9" s="1" t="s">
        <v>2140</v>
      </c>
      <c r="G9" s="111" t="s">
        <v>1600</v>
      </c>
      <c r="H9" s="111"/>
    </row>
    <row r="10" spans="2:8" x14ac:dyDescent="0.25">
      <c r="B10" s="111" t="s">
        <v>1436</v>
      </c>
      <c r="C10" s="111" t="s">
        <v>1603</v>
      </c>
      <c r="D10" s="111" t="s">
        <v>1604</v>
      </c>
      <c r="E10" s="115">
        <v>41.8</v>
      </c>
      <c r="F10" s="1" t="s">
        <v>2140</v>
      </c>
      <c r="G10" s="111" t="s">
        <v>1600</v>
      </c>
      <c r="H10" s="111"/>
    </row>
    <row r="11" spans="2:8" x14ac:dyDescent="0.25">
      <c r="B11" s="111" t="s">
        <v>1436</v>
      </c>
      <c r="C11" s="111" t="s">
        <v>1605</v>
      </c>
      <c r="D11" s="111" t="s">
        <v>1606</v>
      </c>
      <c r="E11" s="115">
        <v>8.3000000000000007</v>
      </c>
      <c r="F11" s="1" t="s">
        <v>2140</v>
      </c>
      <c r="G11" s="111" t="s">
        <v>1600</v>
      </c>
      <c r="H11" s="111"/>
    </row>
    <row r="12" spans="2:8" x14ac:dyDescent="0.25">
      <c r="B12" s="111" t="s">
        <v>1436</v>
      </c>
      <c r="C12" s="111" t="s">
        <v>1607</v>
      </c>
      <c r="D12" s="111" t="s">
        <v>1608</v>
      </c>
      <c r="E12" s="115">
        <v>20.6</v>
      </c>
      <c r="F12" s="1" t="s">
        <v>18</v>
      </c>
      <c r="G12" s="111" t="s">
        <v>1609</v>
      </c>
      <c r="H12" s="111"/>
    </row>
    <row r="13" spans="2:8" x14ac:dyDescent="0.25">
      <c r="B13" s="111" t="s">
        <v>1436</v>
      </c>
      <c r="C13" s="111" t="s">
        <v>1610</v>
      </c>
      <c r="D13" s="111" t="s">
        <v>1611</v>
      </c>
      <c r="E13" s="115">
        <v>20</v>
      </c>
      <c r="F13" s="1" t="s">
        <v>2140</v>
      </c>
      <c r="G13" s="111" t="s">
        <v>1600</v>
      </c>
      <c r="H13" s="111"/>
    </row>
    <row r="14" spans="2:8" x14ac:dyDescent="0.25">
      <c r="B14" s="111" t="s">
        <v>1436</v>
      </c>
      <c r="C14" s="111" t="s">
        <v>1612</v>
      </c>
      <c r="D14" s="111" t="s">
        <v>1613</v>
      </c>
      <c r="E14" s="115">
        <v>73.3</v>
      </c>
      <c r="F14" s="1" t="s">
        <v>18</v>
      </c>
      <c r="G14" s="111" t="s">
        <v>1600</v>
      </c>
      <c r="H14" s="111"/>
    </row>
    <row r="15" spans="2:8" x14ac:dyDescent="0.25">
      <c r="B15" s="111" t="s">
        <v>1436</v>
      </c>
      <c r="C15" s="111" t="s">
        <v>1614</v>
      </c>
      <c r="D15" s="111" t="s">
        <v>1606</v>
      </c>
      <c r="E15" s="115">
        <v>60.5</v>
      </c>
      <c r="F15" s="1" t="s">
        <v>2140</v>
      </c>
      <c r="G15" s="111" t="s">
        <v>1600</v>
      </c>
      <c r="H15" s="111"/>
    </row>
    <row r="16" spans="2:8" x14ac:dyDescent="0.25">
      <c r="B16" s="111" t="s">
        <v>1436</v>
      </c>
      <c r="C16" s="111" t="s">
        <v>1615</v>
      </c>
      <c r="D16" s="111" t="s">
        <v>1606</v>
      </c>
      <c r="E16" s="115">
        <v>41</v>
      </c>
      <c r="F16" s="1" t="s">
        <v>2140</v>
      </c>
      <c r="G16" s="111" t="s">
        <v>1600</v>
      </c>
      <c r="H16" s="111"/>
    </row>
    <row r="17" spans="2:8" x14ac:dyDescent="0.25">
      <c r="B17" s="111" t="s">
        <v>1436</v>
      </c>
      <c r="C17" s="111" t="s">
        <v>1616</v>
      </c>
      <c r="D17" s="111" t="s">
        <v>1617</v>
      </c>
      <c r="E17" s="115">
        <v>9</v>
      </c>
      <c r="F17" s="1" t="s">
        <v>2140</v>
      </c>
      <c r="G17" s="111" t="s">
        <v>1600</v>
      </c>
      <c r="H17" s="111"/>
    </row>
    <row r="18" spans="2:8" x14ac:dyDescent="0.25">
      <c r="B18" s="111" t="s">
        <v>1436</v>
      </c>
      <c r="C18" s="111" t="s">
        <v>1618</v>
      </c>
      <c r="D18" s="111" t="s">
        <v>1617</v>
      </c>
      <c r="E18" s="115">
        <v>9</v>
      </c>
      <c r="F18" s="1" t="s">
        <v>2140</v>
      </c>
      <c r="G18" s="111" t="s">
        <v>1600</v>
      </c>
      <c r="H18" s="111"/>
    </row>
    <row r="19" spans="2:8" x14ac:dyDescent="0.25">
      <c r="B19" s="111" t="s">
        <v>1436</v>
      </c>
      <c r="C19" s="111" t="s">
        <v>1619</v>
      </c>
      <c r="D19" s="111" t="s">
        <v>1620</v>
      </c>
      <c r="E19" s="115">
        <v>8</v>
      </c>
      <c r="F19" s="1" t="s">
        <v>2140</v>
      </c>
      <c r="G19" s="111" t="s">
        <v>1600</v>
      </c>
      <c r="H19" s="111"/>
    </row>
    <row r="20" spans="2:8" x14ac:dyDescent="0.25">
      <c r="B20" s="111" t="s">
        <v>1436</v>
      </c>
      <c r="C20" s="111" t="s">
        <v>1621</v>
      </c>
      <c r="D20" s="111" t="s">
        <v>1622</v>
      </c>
      <c r="E20" s="115">
        <v>61.2</v>
      </c>
      <c r="F20" s="1" t="s">
        <v>18</v>
      </c>
      <c r="G20" s="111" t="s">
        <v>1600</v>
      </c>
      <c r="H20" s="111"/>
    </row>
    <row r="21" spans="2:8" x14ac:dyDescent="0.25">
      <c r="B21" s="111" t="s">
        <v>1436</v>
      </c>
      <c r="C21" s="111" t="s">
        <v>1623</v>
      </c>
      <c r="D21" s="111" t="s">
        <v>1624</v>
      </c>
      <c r="E21" s="115">
        <v>9.6</v>
      </c>
      <c r="F21" s="1" t="s">
        <v>18</v>
      </c>
      <c r="G21" s="111" t="s">
        <v>1600</v>
      </c>
      <c r="H21" s="111"/>
    </row>
    <row r="22" spans="2:8" x14ac:dyDescent="0.25">
      <c r="B22" s="116" t="s">
        <v>1436</v>
      </c>
      <c r="C22" s="116" t="s">
        <v>1625</v>
      </c>
      <c r="D22" s="116" t="s">
        <v>1626</v>
      </c>
      <c r="E22" s="117"/>
      <c r="F22" s="10"/>
      <c r="G22" s="116" t="s">
        <v>1600</v>
      </c>
      <c r="H22" s="116" t="s">
        <v>1590</v>
      </c>
    </row>
    <row r="23" spans="2:8" x14ac:dyDescent="0.25">
      <c r="B23" s="111" t="s">
        <v>1436</v>
      </c>
      <c r="C23" s="111" t="s">
        <v>1627</v>
      </c>
      <c r="D23" s="111" t="s">
        <v>1628</v>
      </c>
      <c r="E23" s="115">
        <v>5</v>
      </c>
      <c r="F23" s="1" t="s">
        <v>18</v>
      </c>
      <c r="G23" s="111" t="s">
        <v>1600</v>
      </c>
      <c r="H23" s="111"/>
    </row>
    <row r="24" spans="2:8" x14ac:dyDescent="0.25">
      <c r="B24" s="111" t="s">
        <v>1436</v>
      </c>
      <c r="C24" s="111" t="s">
        <v>1629</v>
      </c>
      <c r="D24" s="111" t="s">
        <v>1630</v>
      </c>
      <c r="E24" s="115">
        <v>5</v>
      </c>
      <c r="F24" s="1" t="s">
        <v>18</v>
      </c>
      <c r="G24" s="111" t="s">
        <v>1600</v>
      </c>
      <c r="H24" s="111"/>
    </row>
    <row r="25" spans="2:8" x14ac:dyDescent="0.25">
      <c r="B25" s="111" t="s">
        <v>1436</v>
      </c>
      <c r="C25" s="111" t="s">
        <v>1631</v>
      </c>
      <c r="D25" s="111" t="s">
        <v>1632</v>
      </c>
      <c r="E25" s="115">
        <v>26.5</v>
      </c>
      <c r="F25" s="1" t="s">
        <v>79</v>
      </c>
      <c r="G25" s="111" t="s">
        <v>1597</v>
      </c>
      <c r="H25" s="111"/>
    </row>
    <row r="26" spans="2:8" x14ac:dyDescent="0.25">
      <c r="B26" s="116" t="s">
        <v>1436</v>
      </c>
      <c r="C26" s="116" t="s">
        <v>1633</v>
      </c>
      <c r="D26" s="116" t="s">
        <v>1634</v>
      </c>
      <c r="E26" s="117"/>
      <c r="F26" s="10"/>
      <c r="G26" s="116" t="s">
        <v>1635</v>
      </c>
      <c r="H26" s="116" t="s">
        <v>1590</v>
      </c>
    </row>
    <row r="27" spans="2:8" x14ac:dyDescent="0.25">
      <c r="B27" s="111" t="s">
        <v>1436</v>
      </c>
      <c r="C27" s="111" t="s">
        <v>1636</v>
      </c>
      <c r="D27" s="111" t="s">
        <v>1606</v>
      </c>
      <c r="E27" s="115">
        <v>91.7</v>
      </c>
      <c r="F27" s="1" t="s">
        <v>2140</v>
      </c>
      <c r="G27" s="111" t="s">
        <v>1600</v>
      </c>
      <c r="H27" s="111"/>
    </row>
    <row r="28" spans="2:8" x14ac:dyDescent="0.25">
      <c r="B28" s="111" t="s">
        <v>1436</v>
      </c>
      <c r="C28" s="111" t="s">
        <v>1637</v>
      </c>
      <c r="D28" s="111" t="s">
        <v>1638</v>
      </c>
      <c r="E28" s="115">
        <v>12</v>
      </c>
      <c r="F28" s="1" t="s">
        <v>18</v>
      </c>
      <c r="G28" s="111" t="s">
        <v>1600</v>
      </c>
      <c r="H28" s="111"/>
    </row>
    <row r="29" spans="2:8" x14ac:dyDescent="0.25">
      <c r="B29" s="111" t="s">
        <v>1436</v>
      </c>
      <c r="C29" s="111" t="s">
        <v>1639</v>
      </c>
      <c r="D29" s="111" t="s">
        <v>1640</v>
      </c>
      <c r="E29" s="115">
        <v>6.2</v>
      </c>
      <c r="F29" s="1" t="s">
        <v>79</v>
      </c>
      <c r="G29" s="111" t="s">
        <v>1597</v>
      </c>
      <c r="H29" s="111"/>
    </row>
    <row r="30" spans="2:8" x14ac:dyDescent="0.25">
      <c r="B30" s="116" t="s">
        <v>1436</v>
      </c>
      <c r="C30" s="116" t="s">
        <v>1641</v>
      </c>
      <c r="D30" s="116" t="s">
        <v>1634</v>
      </c>
      <c r="E30" s="117"/>
      <c r="F30" s="10"/>
      <c r="G30" s="116" t="s">
        <v>1635</v>
      </c>
      <c r="H30" s="116" t="s">
        <v>1590</v>
      </c>
    </row>
    <row r="31" spans="2:8" x14ac:dyDescent="0.25">
      <c r="B31" s="111" t="s">
        <v>1436</v>
      </c>
      <c r="C31" s="111" t="s">
        <v>1642</v>
      </c>
      <c r="D31" s="111" t="s">
        <v>1643</v>
      </c>
      <c r="E31" s="115">
        <v>23.2</v>
      </c>
      <c r="F31" s="1" t="s">
        <v>79</v>
      </c>
      <c r="G31" s="111" t="s">
        <v>1597</v>
      </c>
      <c r="H31" s="111"/>
    </row>
    <row r="32" spans="2:8" x14ac:dyDescent="0.25">
      <c r="B32" s="111" t="s">
        <v>1436</v>
      </c>
      <c r="C32" s="111" t="s">
        <v>1644</v>
      </c>
      <c r="D32" s="111" t="s">
        <v>1645</v>
      </c>
      <c r="E32" s="115">
        <v>24.9</v>
      </c>
      <c r="F32" s="1" t="s">
        <v>2141</v>
      </c>
      <c r="G32" s="111" t="s">
        <v>1596</v>
      </c>
      <c r="H32" s="111"/>
    </row>
    <row r="33" spans="2:8" x14ac:dyDescent="0.25">
      <c r="B33" s="111" t="s">
        <v>1436</v>
      </c>
      <c r="C33" s="111" t="s">
        <v>1646</v>
      </c>
      <c r="D33" s="111" t="s">
        <v>1608</v>
      </c>
      <c r="E33" s="115">
        <v>20.6</v>
      </c>
      <c r="F33" s="1" t="s">
        <v>18</v>
      </c>
      <c r="G33" s="111" t="s">
        <v>1597</v>
      </c>
      <c r="H33" s="111"/>
    </row>
    <row r="34" spans="2:8" x14ac:dyDescent="0.25">
      <c r="B34" s="111" t="s">
        <v>1436</v>
      </c>
      <c r="C34" s="111" t="s">
        <v>1647</v>
      </c>
      <c r="D34" s="111" t="s">
        <v>1648</v>
      </c>
      <c r="E34" s="115">
        <v>526.70000000000005</v>
      </c>
      <c r="F34" s="1" t="s">
        <v>18</v>
      </c>
      <c r="G34" s="111" t="s">
        <v>1600</v>
      </c>
      <c r="H34" s="111"/>
    </row>
    <row r="35" spans="2:8" x14ac:dyDescent="0.25">
      <c r="B35" s="116" t="s">
        <v>1436</v>
      </c>
      <c r="C35" s="116" t="s">
        <v>1649</v>
      </c>
      <c r="D35" s="116" t="s">
        <v>1650</v>
      </c>
      <c r="E35" s="117"/>
      <c r="F35" s="10"/>
      <c r="G35" s="116" t="s">
        <v>1597</v>
      </c>
      <c r="H35" s="116" t="s">
        <v>1590</v>
      </c>
    </row>
    <row r="36" spans="2:8" x14ac:dyDescent="0.25">
      <c r="B36" s="116" t="s">
        <v>1436</v>
      </c>
      <c r="C36" s="116" t="s">
        <v>1651</v>
      </c>
      <c r="D36" s="116" t="s">
        <v>1652</v>
      </c>
      <c r="E36" s="117"/>
      <c r="F36" s="10"/>
      <c r="G36" s="116" t="s">
        <v>1597</v>
      </c>
      <c r="H36" s="116" t="s">
        <v>1590</v>
      </c>
    </row>
    <row r="37" spans="2:8" x14ac:dyDescent="0.25">
      <c r="B37" s="116" t="s">
        <v>1436</v>
      </c>
      <c r="C37" s="116" t="s">
        <v>1653</v>
      </c>
      <c r="D37" s="116" t="s">
        <v>1654</v>
      </c>
      <c r="E37" s="117"/>
      <c r="F37" s="10"/>
      <c r="G37" s="116" t="s">
        <v>1597</v>
      </c>
      <c r="H37" s="116" t="s">
        <v>1590</v>
      </c>
    </row>
    <row r="38" spans="2:8" x14ac:dyDescent="0.25">
      <c r="B38" s="116" t="s">
        <v>1436</v>
      </c>
      <c r="C38" s="116" t="s">
        <v>1655</v>
      </c>
      <c r="D38" s="116" t="s">
        <v>1634</v>
      </c>
      <c r="E38" s="117"/>
      <c r="F38" s="10"/>
      <c r="G38" s="116" t="s">
        <v>1635</v>
      </c>
      <c r="H38" s="116" t="s">
        <v>1590</v>
      </c>
    </row>
    <row r="39" spans="2:8" x14ac:dyDescent="0.25">
      <c r="B39" s="116" t="s">
        <v>1436</v>
      </c>
      <c r="C39" s="116" t="s">
        <v>1656</v>
      </c>
      <c r="D39" s="116" t="s">
        <v>1657</v>
      </c>
      <c r="E39" s="117"/>
      <c r="F39" s="10"/>
      <c r="G39" s="116" t="s">
        <v>1597</v>
      </c>
      <c r="H39" s="116" t="s">
        <v>1590</v>
      </c>
    </row>
    <row r="40" spans="2:8" x14ac:dyDescent="0.25">
      <c r="B40" s="111" t="s">
        <v>1436</v>
      </c>
      <c r="C40" s="111" t="s">
        <v>1658</v>
      </c>
      <c r="D40" s="111" t="s">
        <v>1659</v>
      </c>
      <c r="E40" s="115">
        <v>56.3</v>
      </c>
      <c r="F40" s="1" t="s">
        <v>2140</v>
      </c>
      <c r="G40" s="111" t="s">
        <v>1600</v>
      </c>
      <c r="H40" s="111"/>
    </row>
    <row r="41" spans="2:8" x14ac:dyDescent="0.25">
      <c r="B41" s="111" t="s">
        <v>1436</v>
      </c>
      <c r="C41" s="111" t="s">
        <v>1660</v>
      </c>
      <c r="D41" s="111" t="s">
        <v>2143</v>
      </c>
      <c r="E41" s="115">
        <v>44.5</v>
      </c>
      <c r="F41" s="1" t="s">
        <v>18</v>
      </c>
      <c r="G41" s="111" t="s">
        <v>1600</v>
      </c>
      <c r="H41" s="111"/>
    </row>
    <row r="42" spans="2:8" x14ac:dyDescent="0.25">
      <c r="B42" s="111" t="s">
        <v>1436</v>
      </c>
      <c r="C42" s="111" t="s">
        <v>1661</v>
      </c>
      <c r="D42" s="111" t="s">
        <v>1662</v>
      </c>
      <c r="E42" s="115">
        <v>50</v>
      </c>
      <c r="F42" s="1" t="s">
        <v>18</v>
      </c>
      <c r="G42" s="111" t="s">
        <v>1600</v>
      </c>
      <c r="H42" s="111"/>
    </row>
    <row r="43" spans="2:8" x14ac:dyDescent="0.25">
      <c r="B43" s="111" t="s">
        <v>1436</v>
      </c>
      <c r="C43" s="111" t="s">
        <v>1663</v>
      </c>
      <c r="D43" s="111" t="s">
        <v>1608</v>
      </c>
      <c r="E43" s="115">
        <v>23.2</v>
      </c>
      <c r="F43" s="1" t="s">
        <v>18</v>
      </c>
      <c r="G43" s="111" t="s">
        <v>1597</v>
      </c>
      <c r="H43" s="111"/>
    </row>
    <row r="44" spans="2:8" x14ac:dyDescent="0.25">
      <c r="B44" s="111" t="s">
        <v>1436</v>
      </c>
      <c r="C44" s="111" t="s">
        <v>1664</v>
      </c>
      <c r="D44" s="111" t="s">
        <v>1622</v>
      </c>
      <c r="E44" s="115">
        <v>87</v>
      </c>
      <c r="F44" s="1" t="s">
        <v>18</v>
      </c>
      <c r="G44" s="111" t="s">
        <v>1600</v>
      </c>
      <c r="H44" s="111"/>
    </row>
    <row r="45" spans="2:8" x14ac:dyDescent="0.25">
      <c r="B45" s="111" t="s">
        <v>1436</v>
      </c>
      <c r="C45" s="111" t="s">
        <v>1665</v>
      </c>
      <c r="D45" s="111" t="s">
        <v>1606</v>
      </c>
      <c r="E45" s="115">
        <v>22.5</v>
      </c>
      <c r="F45" s="1" t="s">
        <v>2140</v>
      </c>
      <c r="G45" s="111" t="s">
        <v>1600</v>
      </c>
      <c r="H45" s="111"/>
    </row>
    <row r="46" spans="2:8" x14ac:dyDescent="0.25">
      <c r="B46" s="111" t="s">
        <v>1436</v>
      </c>
      <c r="C46" s="111" t="s">
        <v>1666</v>
      </c>
      <c r="D46" s="111" t="s">
        <v>1667</v>
      </c>
      <c r="E46" s="115">
        <v>53.2</v>
      </c>
      <c r="F46" s="1" t="s">
        <v>2140</v>
      </c>
      <c r="G46" s="111" t="s">
        <v>1596</v>
      </c>
      <c r="H46" s="111"/>
    </row>
    <row r="47" spans="2:8" x14ac:dyDescent="0.25">
      <c r="B47" s="111" t="s">
        <v>1436</v>
      </c>
      <c r="C47" s="111" t="s">
        <v>1668</v>
      </c>
      <c r="D47" s="111" t="s">
        <v>1669</v>
      </c>
      <c r="E47" s="115">
        <v>27.4</v>
      </c>
      <c r="F47" s="1" t="s">
        <v>18</v>
      </c>
      <c r="G47" s="111" t="s">
        <v>1600</v>
      </c>
      <c r="H47" s="111"/>
    </row>
    <row r="48" spans="2:8" x14ac:dyDescent="0.25">
      <c r="B48" s="111" t="s">
        <v>1436</v>
      </c>
      <c r="C48" s="111" t="s">
        <v>1670</v>
      </c>
      <c r="D48" s="111" t="s">
        <v>1671</v>
      </c>
      <c r="E48" s="115">
        <v>68.2</v>
      </c>
      <c r="F48" s="1" t="s">
        <v>2141</v>
      </c>
      <c r="G48" s="111" t="s">
        <v>1600</v>
      </c>
      <c r="H48" s="111"/>
    </row>
    <row r="49" spans="2:8" x14ac:dyDescent="0.25">
      <c r="B49" s="111" t="s">
        <v>1436</v>
      </c>
      <c r="C49" s="111" t="s">
        <v>1672</v>
      </c>
      <c r="D49" s="111" t="s">
        <v>1671</v>
      </c>
      <c r="E49" s="115">
        <v>42</v>
      </c>
      <c r="F49" s="1" t="s">
        <v>2141</v>
      </c>
      <c r="G49" s="111" t="s">
        <v>1600</v>
      </c>
      <c r="H49" s="111"/>
    </row>
    <row r="50" spans="2:8" x14ac:dyDescent="0.25">
      <c r="B50" s="111" t="s">
        <v>1436</v>
      </c>
      <c r="C50" s="111" t="s">
        <v>1673</v>
      </c>
      <c r="D50" s="111" t="s">
        <v>1671</v>
      </c>
      <c r="E50" s="115">
        <v>25.3</v>
      </c>
      <c r="F50" s="1" t="s">
        <v>2141</v>
      </c>
      <c r="G50" s="111" t="s">
        <v>1600</v>
      </c>
      <c r="H50" s="111"/>
    </row>
    <row r="51" spans="2:8" x14ac:dyDescent="0.25">
      <c r="B51" s="111" t="s">
        <v>1436</v>
      </c>
      <c r="C51" s="111" t="s">
        <v>1674</v>
      </c>
      <c r="D51" s="111" t="s">
        <v>1671</v>
      </c>
      <c r="E51" s="115">
        <v>46</v>
      </c>
      <c r="F51" s="1" t="s">
        <v>2141</v>
      </c>
      <c r="G51" s="111" t="s">
        <v>1600</v>
      </c>
      <c r="H51" s="111"/>
    </row>
    <row r="52" spans="2:8" x14ac:dyDescent="0.25">
      <c r="B52" s="111" t="s">
        <v>1436</v>
      </c>
      <c r="C52" s="111" t="s">
        <v>1675</v>
      </c>
      <c r="D52" s="111" t="s">
        <v>1671</v>
      </c>
      <c r="E52" s="115">
        <v>70.2</v>
      </c>
      <c r="F52" s="1" t="s">
        <v>2141</v>
      </c>
      <c r="G52" s="111" t="s">
        <v>1600</v>
      </c>
      <c r="H52" s="111"/>
    </row>
    <row r="53" spans="2:8" x14ac:dyDescent="0.25">
      <c r="B53" s="111" t="s">
        <v>1436</v>
      </c>
      <c r="C53" s="111" t="s">
        <v>1676</v>
      </c>
      <c r="D53" s="111" t="s">
        <v>1643</v>
      </c>
      <c r="E53" s="115">
        <v>8.6999999999999993</v>
      </c>
      <c r="F53" s="1" t="s">
        <v>79</v>
      </c>
      <c r="G53" s="111" t="s">
        <v>1597</v>
      </c>
      <c r="H53" s="111"/>
    </row>
    <row r="54" spans="2:8" x14ac:dyDescent="0.25">
      <c r="B54" s="111" t="s">
        <v>1436</v>
      </c>
      <c r="C54" s="111" t="s">
        <v>1677</v>
      </c>
      <c r="D54" s="111" t="s">
        <v>1632</v>
      </c>
      <c r="E54" s="115">
        <v>8.6999999999999993</v>
      </c>
      <c r="F54" s="1" t="s">
        <v>79</v>
      </c>
      <c r="G54" s="111" t="s">
        <v>1597</v>
      </c>
      <c r="H54" s="111"/>
    </row>
    <row r="55" spans="2:8" x14ac:dyDescent="0.25">
      <c r="B55" s="111" t="s">
        <v>1436</v>
      </c>
      <c r="C55" s="111" t="s">
        <v>1678</v>
      </c>
      <c r="D55" s="111" t="s">
        <v>1608</v>
      </c>
      <c r="E55" s="115">
        <v>27</v>
      </c>
      <c r="F55" s="1" t="s">
        <v>18</v>
      </c>
      <c r="G55" s="111" t="s">
        <v>1600</v>
      </c>
      <c r="H55" s="111"/>
    </row>
    <row r="56" spans="2:8" x14ac:dyDescent="0.25">
      <c r="B56" s="111" t="s">
        <v>1436</v>
      </c>
      <c r="C56" s="111" t="s">
        <v>1678</v>
      </c>
      <c r="D56" s="111" t="s">
        <v>1608</v>
      </c>
      <c r="E56" s="115">
        <v>25</v>
      </c>
      <c r="F56" s="1" t="s">
        <v>18</v>
      </c>
      <c r="G56" s="111" t="s">
        <v>1597</v>
      </c>
      <c r="H56" s="111"/>
    </row>
    <row r="57" spans="2:8" x14ac:dyDescent="0.25">
      <c r="B57" s="116" t="s">
        <v>1436</v>
      </c>
      <c r="C57" s="116" t="s">
        <v>1679</v>
      </c>
      <c r="D57" s="116" t="s">
        <v>1680</v>
      </c>
      <c r="E57" s="117"/>
      <c r="F57" s="10"/>
      <c r="G57" s="116" t="s">
        <v>1597</v>
      </c>
      <c r="H57" s="116" t="s">
        <v>1590</v>
      </c>
    </row>
    <row r="58" spans="2:8" x14ac:dyDescent="0.25">
      <c r="B58" s="111" t="s">
        <v>1436</v>
      </c>
      <c r="C58" s="111" t="s">
        <v>1681</v>
      </c>
      <c r="D58" s="111" t="s">
        <v>1622</v>
      </c>
      <c r="E58" s="115">
        <v>70.5</v>
      </c>
      <c r="F58" s="1" t="s">
        <v>18</v>
      </c>
      <c r="G58" s="111" t="s">
        <v>1600</v>
      </c>
      <c r="H58" s="111"/>
    </row>
    <row r="59" spans="2:8" x14ac:dyDescent="0.25">
      <c r="B59" s="235" t="s">
        <v>1436</v>
      </c>
      <c r="C59" s="235" t="s">
        <v>1682</v>
      </c>
      <c r="D59" s="235" t="s">
        <v>1683</v>
      </c>
      <c r="E59" s="236">
        <v>116.6</v>
      </c>
      <c r="F59" s="237" t="s">
        <v>2141</v>
      </c>
      <c r="G59" s="235" t="s">
        <v>1600</v>
      </c>
      <c r="H59" s="235"/>
    </row>
    <row r="60" spans="2:8" x14ac:dyDescent="0.25">
      <c r="B60" s="235" t="s">
        <v>1436</v>
      </c>
      <c r="C60" s="235" t="s">
        <v>1684</v>
      </c>
      <c r="D60" s="235" t="s">
        <v>1685</v>
      </c>
      <c r="E60" s="236">
        <v>24</v>
      </c>
      <c r="F60" s="237" t="s">
        <v>2141</v>
      </c>
      <c r="G60" s="235" t="s">
        <v>1597</v>
      </c>
      <c r="H60" s="235"/>
    </row>
    <row r="61" spans="2:8" x14ac:dyDescent="0.25">
      <c r="B61" s="235" t="s">
        <v>1436</v>
      </c>
      <c r="C61" s="235" t="s">
        <v>1686</v>
      </c>
      <c r="D61" s="235" t="s">
        <v>1687</v>
      </c>
      <c r="E61" s="236">
        <v>116.1</v>
      </c>
      <c r="F61" s="237" t="s">
        <v>2141</v>
      </c>
      <c r="G61" s="235" t="s">
        <v>1600</v>
      </c>
      <c r="H61" s="235"/>
    </row>
    <row r="62" spans="2:8" x14ac:dyDescent="0.25">
      <c r="B62" s="111" t="s">
        <v>1436</v>
      </c>
      <c r="C62" s="111" t="s">
        <v>1688</v>
      </c>
      <c r="D62" s="111" t="s">
        <v>1689</v>
      </c>
      <c r="E62" s="115">
        <v>24.4</v>
      </c>
      <c r="F62" s="1" t="s">
        <v>2140</v>
      </c>
      <c r="G62" s="111" t="s">
        <v>1600</v>
      </c>
      <c r="H62" s="111"/>
    </row>
    <row r="63" spans="2:8" x14ac:dyDescent="0.25">
      <c r="B63" s="116" t="s">
        <v>1436</v>
      </c>
      <c r="C63" s="116" t="s">
        <v>1690</v>
      </c>
      <c r="D63" s="116" t="s">
        <v>1691</v>
      </c>
      <c r="E63" s="117"/>
      <c r="F63" s="10"/>
      <c r="G63" s="116" t="s">
        <v>1635</v>
      </c>
      <c r="H63" s="116" t="s">
        <v>1590</v>
      </c>
    </row>
    <row r="64" spans="2:8" x14ac:dyDescent="0.25">
      <c r="B64" s="235" t="s">
        <v>1436</v>
      </c>
      <c r="C64" s="235" t="s">
        <v>1692</v>
      </c>
      <c r="D64" s="235" t="s">
        <v>1693</v>
      </c>
      <c r="E64" s="236">
        <v>116.1</v>
      </c>
      <c r="F64" s="237" t="s">
        <v>2141</v>
      </c>
      <c r="G64" s="235" t="s">
        <v>1600</v>
      </c>
      <c r="H64" s="235"/>
    </row>
    <row r="65" spans="2:8" x14ac:dyDescent="0.25">
      <c r="B65" s="235" t="s">
        <v>1436</v>
      </c>
      <c r="C65" s="235" t="s">
        <v>1694</v>
      </c>
      <c r="D65" s="235" t="s">
        <v>1693</v>
      </c>
      <c r="E65" s="236">
        <v>23.5</v>
      </c>
      <c r="F65" s="237" t="s">
        <v>2141</v>
      </c>
      <c r="G65" s="235" t="s">
        <v>1597</v>
      </c>
      <c r="H65" s="235"/>
    </row>
    <row r="66" spans="2:8" x14ac:dyDescent="0.25">
      <c r="B66" s="235" t="s">
        <v>1436</v>
      </c>
      <c r="C66" s="235" t="s">
        <v>1695</v>
      </c>
      <c r="D66" s="235" t="s">
        <v>1696</v>
      </c>
      <c r="E66" s="236">
        <v>19.5</v>
      </c>
      <c r="F66" s="237" t="s">
        <v>2141</v>
      </c>
      <c r="G66" s="235" t="s">
        <v>1600</v>
      </c>
      <c r="H66" s="235"/>
    </row>
    <row r="67" spans="2:8" x14ac:dyDescent="0.25">
      <c r="B67" s="116" t="s">
        <v>1436</v>
      </c>
      <c r="C67" s="116" t="s">
        <v>1697</v>
      </c>
      <c r="D67" s="116" t="s">
        <v>1698</v>
      </c>
      <c r="E67" s="117"/>
      <c r="F67" s="10"/>
      <c r="G67" s="116" t="s">
        <v>1597</v>
      </c>
      <c r="H67" s="116" t="s">
        <v>1590</v>
      </c>
    </row>
    <row r="68" spans="2:8" x14ac:dyDescent="0.25">
      <c r="B68" s="116" t="s">
        <v>1436</v>
      </c>
      <c r="C68" s="116" t="s">
        <v>1699</v>
      </c>
      <c r="D68" s="116" t="s">
        <v>1700</v>
      </c>
      <c r="E68" s="117"/>
      <c r="F68" s="10"/>
      <c r="G68" s="116" t="s">
        <v>1597</v>
      </c>
      <c r="H68" s="116" t="s">
        <v>1590</v>
      </c>
    </row>
    <row r="69" spans="2:8" x14ac:dyDescent="0.25">
      <c r="B69" s="111" t="s">
        <v>1436</v>
      </c>
      <c r="C69" s="111" t="s">
        <v>1701</v>
      </c>
      <c r="D69" s="111" t="s">
        <v>1608</v>
      </c>
      <c r="E69" s="115">
        <v>16.7</v>
      </c>
      <c r="F69" s="1" t="s">
        <v>18</v>
      </c>
      <c r="G69" s="111" t="s">
        <v>1597</v>
      </c>
      <c r="H69" s="111"/>
    </row>
    <row r="70" spans="2:8" x14ac:dyDescent="0.25">
      <c r="B70" s="116" t="s">
        <v>1436</v>
      </c>
      <c r="C70" s="116" t="s">
        <v>1702</v>
      </c>
      <c r="D70" s="116" t="s">
        <v>1703</v>
      </c>
      <c r="E70" s="117"/>
      <c r="F70" s="10"/>
      <c r="G70" s="116" t="s">
        <v>1635</v>
      </c>
      <c r="H70" s="116" t="s">
        <v>1590</v>
      </c>
    </row>
    <row r="71" spans="2:8" x14ac:dyDescent="0.25">
      <c r="B71" s="116" t="s">
        <v>1436</v>
      </c>
      <c r="C71" s="116" t="s">
        <v>1704</v>
      </c>
      <c r="D71" s="116" t="s">
        <v>1705</v>
      </c>
      <c r="E71" s="117"/>
      <c r="F71" s="10"/>
      <c r="G71" s="116" t="s">
        <v>1635</v>
      </c>
      <c r="H71" s="116" t="s">
        <v>1590</v>
      </c>
    </row>
    <row r="72" spans="2:8" x14ac:dyDescent="0.25">
      <c r="B72" s="111" t="s">
        <v>1436</v>
      </c>
      <c r="C72" s="111" t="s">
        <v>1706</v>
      </c>
      <c r="D72" s="111" t="s">
        <v>1707</v>
      </c>
      <c r="E72" s="115">
        <v>4.5</v>
      </c>
      <c r="F72" s="1" t="s">
        <v>18</v>
      </c>
      <c r="G72" s="111" t="s">
        <v>1708</v>
      </c>
      <c r="H72" s="111"/>
    </row>
    <row r="73" spans="2:8" x14ac:dyDescent="0.25">
      <c r="B73" s="111" t="s">
        <v>1436</v>
      </c>
      <c r="C73" s="111" t="s">
        <v>1706</v>
      </c>
      <c r="D73" s="111" t="s">
        <v>1707</v>
      </c>
      <c r="E73" s="115">
        <v>5.5</v>
      </c>
      <c r="F73" s="1" t="s">
        <v>18</v>
      </c>
      <c r="G73" s="111" t="s">
        <v>1600</v>
      </c>
      <c r="H73" s="111"/>
    </row>
    <row r="74" spans="2:8" x14ac:dyDescent="0.25">
      <c r="B74" s="111" t="s">
        <v>1436</v>
      </c>
      <c r="C74" s="111" t="s">
        <v>1709</v>
      </c>
      <c r="D74" s="111" t="s">
        <v>1622</v>
      </c>
      <c r="E74" s="115">
        <v>51.8</v>
      </c>
      <c r="F74" s="1" t="s">
        <v>18</v>
      </c>
      <c r="G74" s="111" t="s">
        <v>1710</v>
      </c>
      <c r="H74" s="111"/>
    </row>
    <row r="75" spans="2:8" x14ac:dyDescent="0.25">
      <c r="B75" s="116" t="s">
        <v>1436</v>
      </c>
      <c r="C75" s="116" t="s">
        <v>1711</v>
      </c>
      <c r="D75" s="116" t="s">
        <v>1712</v>
      </c>
      <c r="E75" s="117"/>
      <c r="F75" s="10"/>
      <c r="G75" s="116" t="s">
        <v>1600</v>
      </c>
      <c r="H75" s="116" t="s">
        <v>1590</v>
      </c>
    </row>
    <row r="76" spans="2:8" x14ac:dyDescent="0.25">
      <c r="B76" s="111" t="s">
        <v>1436</v>
      </c>
      <c r="C76" s="111" t="s">
        <v>1713</v>
      </c>
      <c r="D76" s="111" t="s">
        <v>1628</v>
      </c>
      <c r="E76" s="115">
        <v>5.2</v>
      </c>
      <c r="F76" s="1" t="s">
        <v>18</v>
      </c>
      <c r="G76" s="111" t="s">
        <v>1600</v>
      </c>
      <c r="H76" s="111"/>
    </row>
    <row r="77" spans="2:8" x14ac:dyDescent="0.25">
      <c r="B77" s="111" t="s">
        <v>1436</v>
      </c>
      <c r="C77" s="111" t="s">
        <v>1714</v>
      </c>
      <c r="D77" s="111" t="s">
        <v>1622</v>
      </c>
      <c r="E77" s="115">
        <v>53.3</v>
      </c>
      <c r="F77" s="1" t="s">
        <v>18</v>
      </c>
      <c r="G77" s="111" t="s">
        <v>1710</v>
      </c>
      <c r="H77" s="111"/>
    </row>
    <row r="78" spans="2:8" x14ac:dyDescent="0.25">
      <c r="B78" s="111" t="s">
        <v>1436</v>
      </c>
      <c r="C78" s="111" t="s">
        <v>1714</v>
      </c>
      <c r="D78" s="111" t="s">
        <v>1622</v>
      </c>
      <c r="E78" s="115">
        <v>81.5</v>
      </c>
      <c r="F78" s="1" t="s">
        <v>18</v>
      </c>
      <c r="G78" s="111" t="s">
        <v>1600</v>
      </c>
      <c r="H78" s="111"/>
    </row>
    <row r="79" spans="2:8" x14ac:dyDescent="0.25">
      <c r="B79" s="116" t="s">
        <v>1436</v>
      </c>
      <c r="C79" s="116" t="s">
        <v>1715</v>
      </c>
      <c r="D79" s="116" t="s">
        <v>1712</v>
      </c>
      <c r="E79" s="118"/>
      <c r="F79" s="119"/>
      <c r="G79" s="116" t="s">
        <v>1710</v>
      </c>
      <c r="H79" s="116" t="s">
        <v>1590</v>
      </c>
    </row>
    <row r="80" spans="2:8" x14ac:dyDescent="0.25">
      <c r="B80" s="111" t="s">
        <v>1436</v>
      </c>
      <c r="C80" s="111" t="s">
        <v>1716</v>
      </c>
      <c r="D80" s="111" t="s">
        <v>1671</v>
      </c>
      <c r="E80" s="115">
        <v>60</v>
      </c>
      <c r="F80" s="1" t="s">
        <v>2141</v>
      </c>
      <c r="G80" s="111" t="s">
        <v>1600</v>
      </c>
      <c r="H80" s="111"/>
    </row>
    <row r="81" spans="2:8" x14ac:dyDescent="0.25">
      <c r="B81" s="111" t="s">
        <v>1436</v>
      </c>
      <c r="C81" s="111" t="s">
        <v>1717</v>
      </c>
      <c r="D81" s="111" t="s">
        <v>1645</v>
      </c>
      <c r="E81" s="115">
        <v>30</v>
      </c>
      <c r="F81" s="1" t="s">
        <v>2141</v>
      </c>
      <c r="G81" s="111" t="s">
        <v>1600</v>
      </c>
      <c r="H81" s="111"/>
    </row>
    <row r="82" spans="2:8" x14ac:dyDescent="0.25">
      <c r="B82" s="111" t="s">
        <v>1436</v>
      </c>
      <c r="C82" s="111" t="s">
        <v>1718</v>
      </c>
      <c r="D82" s="111" t="s">
        <v>1671</v>
      </c>
      <c r="E82" s="115">
        <v>60</v>
      </c>
      <c r="F82" s="1" t="s">
        <v>2141</v>
      </c>
      <c r="G82" s="111" t="s">
        <v>1600</v>
      </c>
      <c r="H82" s="111"/>
    </row>
    <row r="83" spans="2:8" x14ac:dyDescent="0.25">
      <c r="B83" s="116" t="s">
        <v>1436</v>
      </c>
      <c r="C83" s="116" t="s">
        <v>1719</v>
      </c>
      <c r="D83" s="116" t="s">
        <v>1720</v>
      </c>
      <c r="E83" s="118"/>
      <c r="F83" s="119"/>
      <c r="G83" s="116" t="s">
        <v>1710</v>
      </c>
      <c r="H83" s="116" t="s">
        <v>1590</v>
      </c>
    </row>
    <row r="84" spans="2:8" x14ac:dyDescent="0.25">
      <c r="B84" s="116" t="s">
        <v>1436</v>
      </c>
      <c r="C84" s="116" t="s">
        <v>1721</v>
      </c>
      <c r="D84" s="116" t="s">
        <v>1720</v>
      </c>
      <c r="E84" s="118"/>
      <c r="F84" s="119"/>
      <c r="G84" s="116" t="s">
        <v>1710</v>
      </c>
      <c r="H84" s="116" t="s">
        <v>3439</v>
      </c>
    </row>
    <row r="85" spans="2:8" x14ac:dyDescent="0.25">
      <c r="B85" s="111" t="s">
        <v>1436</v>
      </c>
      <c r="C85" s="111" t="s">
        <v>1722</v>
      </c>
      <c r="D85" s="111" t="s">
        <v>1667</v>
      </c>
      <c r="E85" s="115">
        <v>30</v>
      </c>
      <c r="F85" s="1" t="s">
        <v>2140</v>
      </c>
      <c r="G85" s="111" t="s">
        <v>1600</v>
      </c>
      <c r="H85" s="111"/>
    </row>
    <row r="86" spans="2:8" x14ac:dyDescent="0.25">
      <c r="B86" s="111" t="s">
        <v>1436</v>
      </c>
      <c r="C86" s="111" t="s">
        <v>1723</v>
      </c>
      <c r="D86" s="111" t="s">
        <v>1667</v>
      </c>
      <c r="E86" s="115">
        <v>30</v>
      </c>
      <c r="F86" s="1" t="s">
        <v>2140</v>
      </c>
      <c r="G86" s="111" t="s">
        <v>1600</v>
      </c>
      <c r="H86" s="111"/>
    </row>
    <row r="87" spans="2:8" x14ac:dyDescent="0.25">
      <c r="B87" s="111" t="s">
        <v>1436</v>
      </c>
      <c r="C87" s="111" t="s">
        <v>1724</v>
      </c>
      <c r="D87" s="111" t="s">
        <v>1667</v>
      </c>
      <c r="E87" s="115">
        <v>60</v>
      </c>
      <c r="F87" s="1" t="s">
        <v>2140</v>
      </c>
      <c r="G87" s="111" t="s">
        <v>1600</v>
      </c>
      <c r="H87" s="111"/>
    </row>
    <row r="88" spans="2:8" x14ac:dyDescent="0.25">
      <c r="B88" s="111" t="s">
        <v>1436</v>
      </c>
      <c r="C88" s="111" t="s">
        <v>1725</v>
      </c>
      <c r="D88" s="111" t="s">
        <v>1632</v>
      </c>
      <c r="E88" s="115">
        <v>3.5</v>
      </c>
      <c r="F88" s="1" t="s">
        <v>79</v>
      </c>
      <c r="G88" s="111" t="s">
        <v>1597</v>
      </c>
      <c r="H88" s="111"/>
    </row>
    <row r="89" spans="2:8" x14ac:dyDescent="0.25">
      <c r="B89" s="111" t="s">
        <v>1436</v>
      </c>
      <c r="C89" s="111" t="s">
        <v>1726</v>
      </c>
      <c r="D89" s="111" t="s">
        <v>1643</v>
      </c>
      <c r="E89" s="115">
        <v>20.7</v>
      </c>
      <c r="F89" s="1" t="s">
        <v>79</v>
      </c>
      <c r="G89" s="111" t="s">
        <v>1597</v>
      </c>
      <c r="H89" s="111"/>
    </row>
    <row r="90" spans="2:8" x14ac:dyDescent="0.25">
      <c r="B90" s="116" t="s">
        <v>1436</v>
      </c>
      <c r="C90" s="116" t="s">
        <v>1727</v>
      </c>
      <c r="D90" s="116" t="s">
        <v>1728</v>
      </c>
      <c r="E90" s="118"/>
      <c r="F90" s="119"/>
      <c r="G90" s="116" t="s">
        <v>1635</v>
      </c>
      <c r="H90" s="116" t="s">
        <v>1590</v>
      </c>
    </row>
    <row r="91" spans="2:8" x14ac:dyDescent="0.25">
      <c r="B91" s="116" t="s">
        <v>1436</v>
      </c>
      <c r="C91" s="116" t="s">
        <v>1729</v>
      </c>
      <c r="D91" s="116" t="s">
        <v>1730</v>
      </c>
      <c r="E91" s="118"/>
      <c r="F91" s="119"/>
      <c r="G91" s="116" t="s">
        <v>1597</v>
      </c>
      <c r="H91" s="116" t="s">
        <v>1731</v>
      </c>
    </row>
    <row r="92" spans="2:8" x14ac:dyDescent="0.25">
      <c r="B92" s="111" t="s">
        <v>1436</v>
      </c>
      <c r="C92" s="111" t="s">
        <v>1732</v>
      </c>
      <c r="D92" s="111" t="s">
        <v>1733</v>
      </c>
      <c r="E92" s="115">
        <v>115.5</v>
      </c>
      <c r="F92" s="1" t="s">
        <v>18</v>
      </c>
      <c r="G92" s="111" t="s">
        <v>1710</v>
      </c>
      <c r="H92" s="111"/>
    </row>
    <row r="93" spans="2:8" x14ac:dyDescent="0.25">
      <c r="B93" s="111" t="s">
        <v>1436</v>
      </c>
      <c r="C93" s="111" t="s">
        <v>1732</v>
      </c>
      <c r="D93" s="111" t="s">
        <v>1733</v>
      </c>
      <c r="E93" s="115">
        <v>205.5</v>
      </c>
      <c r="F93" s="1" t="s">
        <v>18</v>
      </c>
      <c r="G93" s="111" t="s">
        <v>1734</v>
      </c>
      <c r="H93" s="111"/>
    </row>
    <row r="94" spans="2:8" x14ac:dyDescent="0.25">
      <c r="B94" s="111" t="s">
        <v>1436</v>
      </c>
      <c r="C94" s="111" t="s">
        <v>1735</v>
      </c>
      <c r="D94" s="111" t="s">
        <v>1736</v>
      </c>
      <c r="E94" s="115">
        <v>15.7</v>
      </c>
      <c r="F94" s="1" t="s">
        <v>2140</v>
      </c>
      <c r="G94" s="111" t="s">
        <v>1734</v>
      </c>
      <c r="H94" s="111"/>
    </row>
    <row r="95" spans="2:8" x14ac:dyDescent="0.25">
      <c r="B95" s="111" t="s">
        <v>1436</v>
      </c>
      <c r="C95" s="111" t="s">
        <v>1737</v>
      </c>
      <c r="D95" s="111" t="s">
        <v>1738</v>
      </c>
      <c r="E95" s="115">
        <v>33.9</v>
      </c>
      <c r="F95" s="1" t="s">
        <v>18</v>
      </c>
      <c r="G95" s="111" t="s">
        <v>1739</v>
      </c>
      <c r="H95" s="111"/>
    </row>
    <row r="96" spans="2:8" x14ac:dyDescent="0.25">
      <c r="B96" s="111" t="s">
        <v>1436</v>
      </c>
      <c r="C96" s="111" t="s">
        <v>1740</v>
      </c>
      <c r="D96" s="111" t="s">
        <v>1622</v>
      </c>
      <c r="E96" s="115">
        <v>36.299999999999997</v>
      </c>
      <c r="F96" s="1" t="s">
        <v>18</v>
      </c>
      <c r="G96" s="111" t="s">
        <v>1710</v>
      </c>
      <c r="H96" s="111"/>
    </row>
    <row r="97" spans="2:8" x14ac:dyDescent="0.25">
      <c r="B97" s="111" t="s">
        <v>1436</v>
      </c>
      <c r="C97" s="111" t="s">
        <v>1741</v>
      </c>
      <c r="D97" s="111" t="s">
        <v>1742</v>
      </c>
      <c r="E97" s="115">
        <v>29</v>
      </c>
      <c r="F97" s="1" t="s">
        <v>2140</v>
      </c>
      <c r="G97" s="111" t="s">
        <v>1390</v>
      </c>
      <c r="H97" s="111"/>
    </row>
    <row r="98" spans="2:8" x14ac:dyDescent="0.25">
      <c r="B98" s="111" t="s">
        <v>1436</v>
      </c>
      <c r="C98" s="111" t="s">
        <v>1743</v>
      </c>
      <c r="D98" s="111" t="s">
        <v>1744</v>
      </c>
      <c r="E98" s="115">
        <v>43</v>
      </c>
      <c r="F98" s="1" t="s">
        <v>2140</v>
      </c>
      <c r="G98" s="111" t="s">
        <v>1390</v>
      </c>
      <c r="H98" s="111"/>
    </row>
    <row r="99" spans="2:8" x14ac:dyDescent="0.25">
      <c r="B99" s="109" t="s">
        <v>1436</v>
      </c>
      <c r="C99" s="109" t="s">
        <v>1745</v>
      </c>
      <c r="D99" s="109" t="s">
        <v>1744</v>
      </c>
      <c r="E99" s="110">
        <v>16.600000000000001</v>
      </c>
      <c r="F99" s="183" t="s">
        <v>2140</v>
      </c>
      <c r="G99" s="109" t="s">
        <v>1710</v>
      </c>
      <c r="H99" s="109"/>
    </row>
    <row r="100" spans="2:8" x14ac:dyDescent="0.25">
      <c r="B100" s="116" t="s">
        <v>1436</v>
      </c>
      <c r="C100" s="116" t="s">
        <v>1746</v>
      </c>
      <c r="D100" s="116" t="s">
        <v>1747</v>
      </c>
      <c r="E100" s="118"/>
      <c r="F100" s="119"/>
      <c r="G100" s="116" t="s">
        <v>1748</v>
      </c>
      <c r="H100" s="116" t="s">
        <v>1590</v>
      </c>
    </row>
    <row r="101" spans="2:8" x14ac:dyDescent="0.25">
      <c r="B101" s="116" t="s">
        <v>1436</v>
      </c>
      <c r="C101" s="116" t="s">
        <v>1749</v>
      </c>
      <c r="D101" s="116" t="s">
        <v>1750</v>
      </c>
      <c r="E101" s="118"/>
      <c r="F101" s="119"/>
      <c r="G101" s="116" t="s">
        <v>1748</v>
      </c>
      <c r="H101" s="116" t="s">
        <v>1590</v>
      </c>
    </row>
    <row r="102" spans="2:8" x14ac:dyDescent="0.25">
      <c r="B102" s="116" t="s">
        <v>1436</v>
      </c>
      <c r="C102" s="116" t="s">
        <v>1751</v>
      </c>
      <c r="D102" s="116" t="s">
        <v>1752</v>
      </c>
      <c r="E102" s="118"/>
      <c r="F102" s="119"/>
      <c r="G102" s="116" t="s">
        <v>1748</v>
      </c>
      <c r="H102" s="116" t="s">
        <v>1590</v>
      </c>
    </row>
    <row r="103" spans="2:8" x14ac:dyDescent="0.25">
      <c r="B103" s="116" t="s">
        <v>1436</v>
      </c>
      <c r="C103" s="116" t="s">
        <v>1753</v>
      </c>
      <c r="D103" s="116" t="s">
        <v>1606</v>
      </c>
      <c r="E103" s="118"/>
      <c r="F103" s="119"/>
      <c r="G103" s="116" t="s">
        <v>1597</v>
      </c>
      <c r="H103" s="116" t="s">
        <v>1590</v>
      </c>
    </row>
    <row r="104" spans="2:8" x14ac:dyDescent="0.25">
      <c r="B104" s="116" t="s">
        <v>1436</v>
      </c>
      <c r="C104" s="116" t="s">
        <v>1753</v>
      </c>
      <c r="D104" s="116" t="s">
        <v>1606</v>
      </c>
      <c r="E104" s="118"/>
      <c r="F104" s="119"/>
      <c r="G104" s="116" t="s">
        <v>1597</v>
      </c>
      <c r="H104" s="116" t="s">
        <v>1590</v>
      </c>
    </row>
    <row r="105" spans="2:8" x14ac:dyDescent="0.25">
      <c r="B105" s="116" t="s">
        <v>1436</v>
      </c>
      <c r="C105" s="116" t="s">
        <v>1754</v>
      </c>
      <c r="D105" s="116" t="s">
        <v>1755</v>
      </c>
      <c r="E105" s="118"/>
      <c r="F105" s="119"/>
      <c r="G105" s="116" t="s">
        <v>1756</v>
      </c>
      <c r="H105" s="116" t="s">
        <v>1590</v>
      </c>
    </row>
    <row r="106" spans="2:8" x14ac:dyDescent="0.25">
      <c r="B106" s="116" t="s">
        <v>1436</v>
      </c>
      <c r="C106" s="116" t="s">
        <v>1757</v>
      </c>
      <c r="D106" s="116" t="s">
        <v>1758</v>
      </c>
      <c r="E106" s="118"/>
      <c r="F106" s="119"/>
      <c r="G106" s="116" t="s">
        <v>1748</v>
      </c>
      <c r="H106" s="116" t="s">
        <v>1590</v>
      </c>
    </row>
    <row r="107" spans="2:8" x14ac:dyDescent="0.25">
      <c r="B107" s="116" t="s">
        <v>1436</v>
      </c>
      <c r="C107" s="116" t="s">
        <v>1759</v>
      </c>
      <c r="D107" s="116" t="s">
        <v>1622</v>
      </c>
      <c r="E107" s="118"/>
      <c r="F107" s="119"/>
      <c r="G107" s="116" t="s">
        <v>1597</v>
      </c>
      <c r="H107" s="116" t="s">
        <v>1590</v>
      </c>
    </row>
    <row r="108" spans="2:8" x14ac:dyDescent="0.25">
      <c r="B108" s="116" t="s">
        <v>1436</v>
      </c>
      <c r="C108" s="116" t="s">
        <v>1760</v>
      </c>
      <c r="D108" s="116" t="s">
        <v>1761</v>
      </c>
      <c r="E108" s="118"/>
      <c r="F108" s="119"/>
      <c r="G108" s="116" t="s">
        <v>1597</v>
      </c>
      <c r="H108" s="116" t="s">
        <v>1590</v>
      </c>
    </row>
    <row r="109" spans="2:8" x14ac:dyDescent="0.25">
      <c r="B109" s="116" t="s">
        <v>1436</v>
      </c>
      <c r="C109" s="116" t="s">
        <v>1762</v>
      </c>
      <c r="D109" s="116" t="s">
        <v>1634</v>
      </c>
      <c r="E109" s="118"/>
      <c r="F109" s="119"/>
      <c r="G109" s="116" t="s">
        <v>1635</v>
      </c>
      <c r="H109" s="116" t="s">
        <v>1590</v>
      </c>
    </row>
    <row r="110" spans="2:8" x14ac:dyDescent="0.25">
      <c r="B110" s="116" t="s">
        <v>1436</v>
      </c>
      <c r="C110" s="116" t="s">
        <v>1763</v>
      </c>
      <c r="D110" s="116" t="s">
        <v>1764</v>
      </c>
      <c r="E110" s="118"/>
      <c r="F110" s="119"/>
      <c r="G110" s="116" t="s">
        <v>1765</v>
      </c>
      <c r="H110" s="116" t="s">
        <v>1590</v>
      </c>
    </row>
    <row r="111" spans="2:8" x14ac:dyDescent="0.25">
      <c r="B111" s="116" t="s">
        <v>1436</v>
      </c>
      <c r="C111" s="116" t="s">
        <v>1763</v>
      </c>
      <c r="D111" s="116" t="s">
        <v>1764</v>
      </c>
      <c r="E111" s="118"/>
      <c r="F111" s="119"/>
      <c r="G111" s="116" t="s">
        <v>1597</v>
      </c>
      <c r="H111" s="116" t="s">
        <v>1590</v>
      </c>
    </row>
    <row r="112" spans="2:8" x14ac:dyDescent="0.25">
      <c r="B112" s="116" t="s">
        <v>1436</v>
      </c>
      <c r="C112" s="116" t="s">
        <v>1766</v>
      </c>
      <c r="D112" s="116" t="s">
        <v>1767</v>
      </c>
      <c r="E112" s="118"/>
      <c r="F112" s="119"/>
      <c r="G112" s="116" t="s">
        <v>1710</v>
      </c>
      <c r="H112" s="116" t="s">
        <v>1590</v>
      </c>
    </row>
    <row r="113" spans="2:8" x14ac:dyDescent="0.25">
      <c r="B113" s="116" t="s">
        <v>1436</v>
      </c>
      <c r="C113" s="116" t="s">
        <v>1768</v>
      </c>
      <c r="D113" s="116" t="s">
        <v>1769</v>
      </c>
      <c r="E113" s="118"/>
      <c r="F113" s="119"/>
      <c r="G113" s="116" t="s">
        <v>1635</v>
      </c>
      <c r="H113" s="116" t="s">
        <v>1590</v>
      </c>
    </row>
    <row r="114" spans="2:8" x14ac:dyDescent="0.25">
      <c r="B114" s="116" t="s">
        <v>1436</v>
      </c>
      <c r="C114" s="116" t="s">
        <v>1770</v>
      </c>
      <c r="D114" s="116" t="s">
        <v>1643</v>
      </c>
      <c r="E114" s="118"/>
      <c r="F114" s="119"/>
      <c r="G114" s="116" t="s">
        <v>1597</v>
      </c>
      <c r="H114" s="116" t="s">
        <v>1590</v>
      </c>
    </row>
    <row r="115" spans="2:8" x14ac:dyDescent="0.25">
      <c r="B115" s="116" t="s">
        <v>1436</v>
      </c>
      <c r="C115" s="116" t="s">
        <v>1771</v>
      </c>
      <c r="D115" s="116" t="s">
        <v>1772</v>
      </c>
      <c r="E115" s="118"/>
      <c r="F115" s="119"/>
      <c r="G115" s="116" t="s">
        <v>1597</v>
      </c>
      <c r="H115" s="116" t="s">
        <v>1590</v>
      </c>
    </row>
    <row r="116" spans="2:8" x14ac:dyDescent="0.25">
      <c r="B116" s="116" t="s">
        <v>1436</v>
      </c>
      <c r="C116" s="116" t="s">
        <v>1773</v>
      </c>
      <c r="D116" s="116" t="s">
        <v>1774</v>
      </c>
      <c r="E116" s="118"/>
      <c r="F116" s="119"/>
      <c r="G116" s="116" t="s">
        <v>1635</v>
      </c>
      <c r="H116" s="116" t="s">
        <v>1590</v>
      </c>
    </row>
    <row r="117" spans="2:8" x14ac:dyDescent="0.25">
      <c r="B117" s="116" t="s">
        <v>1436</v>
      </c>
      <c r="C117" s="116" t="s">
        <v>1775</v>
      </c>
      <c r="D117" s="116" t="s">
        <v>1776</v>
      </c>
      <c r="E117" s="118"/>
      <c r="F117" s="119"/>
      <c r="G117" s="116" t="s">
        <v>1597</v>
      </c>
      <c r="H117" s="116" t="s">
        <v>1590</v>
      </c>
    </row>
    <row r="118" spans="2:8" x14ac:dyDescent="0.25">
      <c r="B118" s="116" t="s">
        <v>1436</v>
      </c>
      <c r="C118" s="116" t="s">
        <v>1777</v>
      </c>
      <c r="D118" s="116" t="s">
        <v>1778</v>
      </c>
      <c r="E118" s="118"/>
      <c r="F118" s="119"/>
      <c r="G118" s="116" t="s">
        <v>1765</v>
      </c>
      <c r="H118" s="116" t="s">
        <v>1590</v>
      </c>
    </row>
    <row r="119" spans="2:8" x14ac:dyDescent="0.25">
      <c r="B119" s="116" t="s">
        <v>1436</v>
      </c>
      <c r="C119" s="116" t="s">
        <v>1779</v>
      </c>
      <c r="D119" s="116" t="s">
        <v>1780</v>
      </c>
      <c r="E119" s="118"/>
      <c r="F119" s="119"/>
      <c r="G119" s="116" t="s">
        <v>1765</v>
      </c>
      <c r="H119" s="116" t="s">
        <v>1590</v>
      </c>
    </row>
    <row r="120" spans="2:8" x14ac:dyDescent="0.25">
      <c r="B120" s="116" t="s">
        <v>1436</v>
      </c>
      <c r="C120" s="116" t="s">
        <v>1781</v>
      </c>
      <c r="D120" s="116" t="s">
        <v>2144</v>
      </c>
      <c r="E120" s="118"/>
      <c r="F120" s="119"/>
      <c r="G120" s="116" t="s">
        <v>1635</v>
      </c>
      <c r="H120" s="116" t="s">
        <v>1590</v>
      </c>
    </row>
    <row r="121" spans="2:8" x14ac:dyDescent="0.25">
      <c r="B121" s="116" t="s">
        <v>1436</v>
      </c>
      <c r="C121" s="116" t="s">
        <v>1782</v>
      </c>
      <c r="D121" s="116" t="s">
        <v>1622</v>
      </c>
      <c r="E121" s="118"/>
      <c r="F121" s="119"/>
      <c r="G121" s="116" t="s">
        <v>1597</v>
      </c>
      <c r="H121" s="116" t="s">
        <v>1590</v>
      </c>
    </row>
    <row r="122" spans="2:8" x14ac:dyDescent="0.25">
      <c r="B122" s="116" t="s">
        <v>1436</v>
      </c>
      <c r="C122" s="116" t="s">
        <v>1783</v>
      </c>
      <c r="D122" s="116" t="s">
        <v>1784</v>
      </c>
      <c r="E122" s="118"/>
      <c r="F122" s="119"/>
      <c r="G122" s="116" t="s">
        <v>1597</v>
      </c>
      <c r="H122" s="116" t="s">
        <v>1590</v>
      </c>
    </row>
    <row r="123" spans="2:8" x14ac:dyDescent="0.25">
      <c r="B123" s="111" t="s">
        <v>1436</v>
      </c>
      <c r="C123" s="111" t="s">
        <v>1785</v>
      </c>
      <c r="D123" s="111" t="s">
        <v>1622</v>
      </c>
      <c r="E123" s="115">
        <v>206</v>
      </c>
      <c r="F123" s="1" t="s">
        <v>18</v>
      </c>
      <c r="G123" s="111" t="s">
        <v>1710</v>
      </c>
      <c r="H123" s="111"/>
    </row>
    <row r="124" spans="2:8" x14ac:dyDescent="0.25">
      <c r="B124" s="116" t="s">
        <v>1436</v>
      </c>
      <c r="C124" s="116" t="s">
        <v>1786</v>
      </c>
      <c r="D124" s="116" t="s">
        <v>1632</v>
      </c>
      <c r="E124" s="118"/>
      <c r="F124" s="119"/>
      <c r="G124" s="116" t="s">
        <v>1597</v>
      </c>
      <c r="H124" s="116" t="s">
        <v>1590</v>
      </c>
    </row>
    <row r="125" spans="2:8" x14ac:dyDescent="0.25">
      <c r="B125" s="116" t="s">
        <v>1436</v>
      </c>
      <c r="C125" s="116" t="s">
        <v>1787</v>
      </c>
      <c r="D125" s="116" t="s">
        <v>1788</v>
      </c>
      <c r="E125" s="118"/>
      <c r="F125" s="119"/>
      <c r="G125" s="116" t="s">
        <v>1597</v>
      </c>
      <c r="H125" s="116" t="s">
        <v>1590</v>
      </c>
    </row>
    <row r="126" spans="2:8" x14ac:dyDescent="0.25">
      <c r="B126" s="116" t="s">
        <v>1436</v>
      </c>
      <c r="C126" s="116" t="s">
        <v>1789</v>
      </c>
      <c r="D126" s="116" t="s">
        <v>1790</v>
      </c>
      <c r="E126" s="118"/>
      <c r="F126" s="119"/>
      <c r="G126" s="116" t="s">
        <v>1597</v>
      </c>
      <c r="H126" s="116" t="s">
        <v>1590</v>
      </c>
    </row>
    <row r="127" spans="2:8" x14ac:dyDescent="0.25">
      <c r="B127" s="116" t="s">
        <v>1436</v>
      </c>
      <c r="C127" s="116" t="s">
        <v>1791</v>
      </c>
      <c r="D127" s="116" t="s">
        <v>1712</v>
      </c>
      <c r="E127" s="118"/>
      <c r="F127" s="119"/>
      <c r="G127" s="116" t="s">
        <v>1597</v>
      </c>
      <c r="H127" s="116" t="s">
        <v>1590</v>
      </c>
    </row>
    <row r="128" spans="2:8" x14ac:dyDescent="0.25">
      <c r="B128" s="116" t="s">
        <v>1436</v>
      </c>
      <c r="C128" s="116" t="s">
        <v>1792</v>
      </c>
      <c r="D128" s="116" t="s">
        <v>1622</v>
      </c>
      <c r="E128" s="118"/>
      <c r="F128" s="119"/>
      <c r="G128" s="116" t="s">
        <v>1597</v>
      </c>
      <c r="H128" s="116" t="s">
        <v>1590</v>
      </c>
    </row>
    <row r="129" spans="2:8" x14ac:dyDescent="0.25">
      <c r="B129" s="116" t="s">
        <v>1436</v>
      </c>
      <c r="C129" s="116" t="s">
        <v>1793</v>
      </c>
      <c r="D129" s="116" t="s">
        <v>1772</v>
      </c>
      <c r="E129" s="118"/>
      <c r="F129" s="119"/>
      <c r="G129" s="116" t="s">
        <v>1597</v>
      </c>
      <c r="H129" s="116" t="s">
        <v>1590</v>
      </c>
    </row>
    <row r="130" spans="2:8" x14ac:dyDescent="0.25">
      <c r="B130" s="116" t="s">
        <v>1436</v>
      </c>
      <c r="C130" s="116" t="s">
        <v>1794</v>
      </c>
      <c r="D130" s="116" t="s">
        <v>1795</v>
      </c>
      <c r="E130" s="118"/>
      <c r="F130" s="119"/>
      <c r="G130" s="116" t="s">
        <v>1597</v>
      </c>
      <c r="H130" s="116" t="s">
        <v>1590</v>
      </c>
    </row>
    <row r="131" spans="2:8" x14ac:dyDescent="0.25">
      <c r="B131" s="116" t="s">
        <v>1436</v>
      </c>
      <c r="C131" s="116" t="s">
        <v>1796</v>
      </c>
      <c r="D131" s="116" t="s">
        <v>1797</v>
      </c>
      <c r="E131" s="118"/>
      <c r="F131" s="119"/>
      <c r="G131" s="116" t="s">
        <v>1597</v>
      </c>
      <c r="H131" s="116" t="s">
        <v>1590</v>
      </c>
    </row>
    <row r="132" spans="2:8" x14ac:dyDescent="0.25">
      <c r="B132" s="116" t="s">
        <v>1436</v>
      </c>
      <c r="C132" s="116" t="s">
        <v>1798</v>
      </c>
      <c r="D132" s="116" t="s">
        <v>2145</v>
      </c>
      <c r="E132" s="118"/>
      <c r="F132" s="119"/>
      <c r="G132" s="116" t="s">
        <v>1635</v>
      </c>
      <c r="H132" s="116" t="s">
        <v>1590</v>
      </c>
    </row>
    <row r="133" spans="2:8" x14ac:dyDescent="0.25">
      <c r="B133" s="116" t="s">
        <v>1436</v>
      </c>
      <c r="C133" s="116" t="s">
        <v>1799</v>
      </c>
      <c r="D133" s="116" t="s">
        <v>2145</v>
      </c>
      <c r="E133" s="118"/>
      <c r="F133" s="119"/>
      <c r="G133" s="116" t="s">
        <v>1635</v>
      </c>
      <c r="H133" s="116" t="s">
        <v>1590</v>
      </c>
    </row>
    <row r="134" spans="2:8" x14ac:dyDescent="0.25">
      <c r="B134" s="116" t="s">
        <v>1436</v>
      </c>
      <c r="C134" s="116" t="s">
        <v>1800</v>
      </c>
      <c r="D134" s="116" t="s">
        <v>1801</v>
      </c>
      <c r="E134" s="118"/>
      <c r="F134" s="119"/>
      <c r="G134" s="116" t="s">
        <v>1635</v>
      </c>
      <c r="H134" s="116" t="s">
        <v>1590</v>
      </c>
    </row>
    <row r="135" spans="2:8" x14ac:dyDescent="0.25">
      <c r="B135" s="111" t="s">
        <v>1436</v>
      </c>
      <c r="C135" s="111" t="s">
        <v>3442</v>
      </c>
      <c r="D135" s="111" t="s">
        <v>8</v>
      </c>
      <c r="E135" s="85">
        <v>78.599999999999994</v>
      </c>
      <c r="F135" s="114" t="s">
        <v>2141</v>
      </c>
      <c r="G135" s="111" t="s">
        <v>1710</v>
      </c>
      <c r="H135" s="111" t="s">
        <v>1590</v>
      </c>
    </row>
    <row r="136" spans="2:8" x14ac:dyDescent="0.25">
      <c r="B136" s="116" t="s">
        <v>1436</v>
      </c>
      <c r="C136" s="116" t="s">
        <v>1802</v>
      </c>
      <c r="D136" s="116" t="s">
        <v>1803</v>
      </c>
      <c r="E136" s="118"/>
      <c r="F136" s="119"/>
      <c r="G136" s="116" t="s">
        <v>1597</v>
      </c>
      <c r="H136" s="116" t="s">
        <v>1590</v>
      </c>
    </row>
    <row r="137" spans="2:8" x14ac:dyDescent="0.25">
      <c r="B137" s="184" t="s">
        <v>1436</v>
      </c>
      <c r="C137" s="184" t="s">
        <v>1804</v>
      </c>
      <c r="D137" s="184" t="s">
        <v>1805</v>
      </c>
      <c r="E137" s="185">
        <v>363</v>
      </c>
      <c r="F137" s="186" t="s">
        <v>2141</v>
      </c>
      <c r="G137" s="184" t="s">
        <v>1806</v>
      </c>
      <c r="H137" s="184" t="s">
        <v>3440</v>
      </c>
    </row>
    <row r="138" spans="2:8" x14ac:dyDescent="0.25">
      <c r="B138" s="184" t="s">
        <v>1436</v>
      </c>
      <c r="C138" s="184" t="s">
        <v>1807</v>
      </c>
      <c r="D138" s="184" t="s">
        <v>1808</v>
      </c>
      <c r="E138" s="185">
        <v>53.1</v>
      </c>
      <c r="F138" s="186" t="s">
        <v>2141</v>
      </c>
      <c r="G138" s="184" t="s">
        <v>1806</v>
      </c>
      <c r="H138" s="184" t="s">
        <v>3440</v>
      </c>
    </row>
    <row r="139" spans="2:8" x14ac:dyDescent="0.25">
      <c r="B139" s="184" t="s">
        <v>1436</v>
      </c>
      <c r="C139" s="184" t="s">
        <v>1807</v>
      </c>
      <c r="D139" s="184" t="s">
        <v>1808</v>
      </c>
      <c r="E139" s="185">
        <v>50</v>
      </c>
      <c r="F139" s="186" t="s">
        <v>2141</v>
      </c>
      <c r="G139" s="184" t="s">
        <v>1597</v>
      </c>
      <c r="H139" s="184" t="s">
        <v>3440</v>
      </c>
    </row>
    <row r="140" spans="2:8" x14ac:dyDescent="0.25">
      <c r="B140" s="116" t="s">
        <v>1436</v>
      </c>
      <c r="C140" s="116" t="s">
        <v>1809</v>
      </c>
      <c r="D140" s="116" t="s">
        <v>1638</v>
      </c>
      <c r="E140" s="118"/>
      <c r="F140" s="119"/>
      <c r="G140" s="116" t="s">
        <v>1806</v>
      </c>
      <c r="H140" s="116" t="s">
        <v>1590</v>
      </c>
    </row>
    <row r="141" spans="2:8" x14ac:dyDescent="0.25">
      <c r="B141" s="116" t="s">
        <v>1436</v>
      </c>
      <c r="C141" s="116" t="s">
        <v>1810</v>
      </c>
      <c r="D141" s="116" t="s">
        <v>1689</v>
      </c>
      <c r="E141" s="117"/>
      <c r="F141" s="10"/>
      <c r="G141" s="116" t="s">
        <v>1710</v>
      </c>
      <c r="H141" s="116" t="s">
        <v>1590</v>
      </c>
    </row>
    <row r="142" spans="2:8" x14ac:dyDescent="0.25">
      <c r="B142" s="184" t="s">
        <v>1436</v>
      </c>
      <c r="C142" s="184" t="s">
        <v>1811</v>
      </c>
      <c r="D142" s="184" t="s">
        <v>1812</v>
      </c>
      <c r="E142" s="187">
        <v>125</v>
      </c>
      <c r="F142" s="188" t="s">
        <v>2141</v>
      </c>
      <c r="G142" s="184" t="s">
        <v>1806</v>
      </c>
      <c r="H142" s="184" t="s">
        <v>3440</v>
      </c>
    </row>
    <row r="143" spans="2:8" x14ac:dyDescent="0.25">
      <c r="B143" s="184" t="s">
        <v>1436</v>
      </c>
      <c r="C143" s="184" t="s">
        <v>1811</v>
      </c>
      <c r="D143" s="184" t="s">
        <v>1812</v>
      </c>
      <c r="E143" s="187">
        <v>100</v>
      </c>
      <c r="F143" s="188" t="s">
        <v>2141</v>
      </c>
      <c r="G143" s="184" t="s">
        <v>1589</v>
      </c>
      <c r="H143" s="184" t="s">
        <v>3440</v>
      </c>
    </row>
    <row r="144" spans="2:8" x14ac:dyDescent="0.25">
      <c r="B144" s="109" t="s">
        <v>1436</v>
      </c>
      <c r="C144" s="109" t="s">
        <v>1813</v>
      </c>
      <c r="D144" s="109" t="s">
        <v>1814</v>
      </c>
      <c r="E144" s="110">
        <v>82</v>
      </c>
      <c r="F144" s="183" t="s">
        <v>2141</v>
      </c>
      <c r="G144" s="109" t="s">
        <v>1710</v>
      </c>
      <c r="H144" s="109"/>
    </row>
    <row r="145" spans="2:8" x14ac:dyDescent="0.25">
      <c r="B145" s="184" t="s">
        <v>1436</v>
      </c>
      <c r="C145" s="184" t="s">
        <v>1815</v>
      </c>
      <c r="D145" s="184" t="s">
        <v>3441</v>
      </c>
      <c r="E145" s="185">
        <v>100</v>
      </c>
      <c r="F145" s="186" t="s">
        <v>2141</v>
      </c>
      <c r="G145" s="184" t="s">
        <v>1710</v>
      </c>
      <c r="H145" s="184" t="s">
        <v>3440</v>
      </c>
    </row>
    <row r="146" spans="2:8" x14ac:dyDescent="0.25">
      <c r="B146" s="184" t="s">
        <v>1436</v>
      </c>
      <c r="C146" s="184" t="s">
        <v>1815</v>
      </c>
      <c r="D146" s="184" t="s">
        <v>3441</v>
      </c>
      <c r="E146" s="185">
        <v>54.8</v>
      </c>
      <c r="F146" s="186" t="s">
        <v>2141</v>
      </c>
      <c r="G146" s="184" t="s">
        <v>1597</v>
      </c>
      <c r="H146" s="184" t="s">
        <v>3440</v>
      </c>
    </row>
    <row r="147" spans="2:8" x14ac:dyDescent="0.25">
      <c r="B147" s="111" t="s">
        <v>1436</v>
      </c>
      <c r="C147" s="111" t="s">
        <v>1816</v>
      </c>
      <c r="D147" s="111" t="s">
        <v>1622</v>
      </c>
      <c r="E147" s="85">
        <v>60.5</v>
      </c>
      <c r="F147" s="114" t="s">
        <v>18</v>
      </c>
      <c r="G147" s="111" t="s">
        <v>1600</v>
      </c>
      <c r="H147" s="111"/>
    </row>
    <row r="148" spans="2:8" x14ac:dyDescent="0.25">
      <c r="B148" s="111" t="s">
        <v>1436</v>
      </c>
      <c r="C148" s="111" t="s">
        <v>1817</v>
      </c>
      <c r="D148" s="111" t="s">
        <v>1669</v>
      </c>
      <c r="E148" s="85">
        <v>1.5</v>
      </c>
      <c r="F148" s="114" t="s">
        <v>18</v>
      </c>
      <c r="G148" s="111" t="s">
        <v>1600</v>
      </c>
      <c r="H148" s="111"/>
    </row>
    <row r="149" spans="2:8" x14ac:dyDescent="0.25">
      <c r="B149" s="111" t="s">
        <v>1436</v>
      </c>
      <c r="C149" s="111" t="s">
        <v>1818</v>
      </c>
      <c r="D149" s="111" t="s">
        <v>1819</v>
      </c>
      <c r="E149" s="85">
        <v>14</v>
      </c>
      <c r="F149" s="114" t="s">
        <v>18</v>
      </c>
      <c r="G149" s="111" t="s">
        <v>1597</v>
      </c>
      <c r="H149" s="111"/>
    </row>
    <row r="150" spans="2:8" x14ac:dyDescent="0.25">
      <c r="B150" s="116" t="s">
        <v>1436</v>
      </c>
      <c r="C150" s="116" t="s">
        <v>1820</v>
      </c>
      <c r="D150" s="116" t="s">
        <v>1632</v>
      </c>
      <c r="E150" s="118"/>
      <c r="F150" s="119"/>
      <c r="G150" s="116" t="s">
        <v>1597</v>
      </c>
      <c r="H150" s="116" t="s">
        <v>1590</v>
      </c>
    </row>
    <row r="151" spans="2:8" x14ac:dyDescent="0.25">
      <c r="B151" s="116" t="s">
        <v>1436</v>
      </c>
      <c r="C151" s="116" t="s">
        <v>1821</v>
      </c>
      <c r="D151" s="116" t="s">
        <v>1643</v>
      </c>
      <c r="E151" s="118"/>
      <c r="F151" s="119"/>
      <c r="G151" s="116" t="s">
        <v>1597</v>
      </c>
      <c r="H151" s="116" t="s">
        <v>1590</v>
      </c>
    </row>
    <row r="152" spans="2:8" x14ac:dyDescent="0.25">
      <c r="B152" s="111" t="s">
        <v>1436</v>
      </c>
      <c r="C152" s="111" t="s">
        <v>1822</v>
      </c>
      <c r="D152" s="111" t="s">
        <v>1669</v>
      </c>
      <c r="E152" s="85">
        <v>1.5</v>
      </c>
      <c r="F152" s="114" t="s">
        <v>18</v>
      </c>
      <c r="G152" s="111" t="s">
        <v>1600</v>
      </c>
      <c r="H152" s="111"/>
    </row>
    <row r="153" spans="2:8" x14ac:dyDescent="0.25">
      <c r="B153" s="111" t="s">
        <v>1436</v>
      </c>
      <c r="C153" s="111" t="s">
        <v>1823</v>
      </c>
      <c r="D153" s="111" t="s">
        <v>1824</v>
      </c>
      <c r="E153" s="85">
        <v>18</v>
      </c>
      <c r="F153" s="114" t="s">
        <v>18</v>
      </c>
      <c r="G153" s="111" t="s">
        <v>1597</v>
      </c>
      <c r="H153" s="111"/>
    </row>
    <row r="154" spans="2:8" x14ac:dyDescent="0.25">
      <c r="B154" s="116" t="s">
        <v>1436</v>
      </c>
      <c r="C154" s="116" t="s">
        <v>1825</v>
      </c>
      <c r="D154" s="116" t="s">
        <v>1826</v>
      </c>
      <c r="E154" s="118"/>
      <c r="F154" s="119"/>
      <c r="G154" s="116" t="s">
        <v>1589</v>
      </c>
      <c r="H154" s="116" t="s">
        <v>1590</v>
      </c>
    </row>
    <row r="155" spans="2:8" x14ac:dyDescent="0.25">
      <c r="B155" s="116" t="s">
        <v>1436</v>
      </c>
      <c r="C155" s="116" t="s">
        <v>1827</v>
      </c>
      <c r="D155" s="116" t="s">
        <v>1828</v>
      </c>
      <c r="E155" s="118"/>
      <c r="F155" s="119"/>
      <c r="G155" s="116" t="s">
        <v>1589</v>
      </c>
      <c r="H155" s="116" t="s">
        <v>1590</v>
      </c>
    </row>
    <row r="156" spans="2:8" x14ac:dyDescent="0.25">
      <c r="B156" s="111" t="s">
        <v>1436</v>
      </c>
      <c r="C156" s="111" t="s">
        <v>1829</v>
      </c>
      <c r="D156" s="111" t="s">
        <v>1622</v>
      </c>
      <c r="E156" s="85">
        <v>84.7</v>
      </c>
      <c r="F156" s="1" t="s">
        <v>18</v>
      </c>
      <c r="G156" s="111" t="s">
        <v>1600</v>
      </c>
      <c r="H156" s="111"/>
    </row>
    <row r="157" spans="2:8" x14ac:dyDescent="0.25">
      <c r="B157" s="116" t="s">
        <v>1436</v>
      </c>
      <c r="C157" s="116" t="s">
        <v>1830</v>
      </c>
      <c r="D157" s="116" t="s">
        <v>1608</v>
      </c>
      <c r="E157" s="118"/>
      <c r="F157" s="119"/>
      <c r="G157" s="116" t="s">
        <v>1597</v>
      </c>
      <c r="H157" s="116" t="s">
        <v>1590</v>
      </c>
    </row>
    <row r="158" spans="2:8" x14ac:dyDescent="0.25">
      <c r="B158" s="116" t="s">
        <v>1436</v>
      </c>
      <c r="C158" s="116" t="s">
        <v>1831</v>
      </c>
      <c r="D158" s="116" t="s">
        <v>1832</v>
      </c>
      <c r="E158" s="118"/>
      <c r="F158" s="119"/>
      <c r="G158" s="116" t="s">
        <v>1600</v>
      </c>
      <c r="H158" s="116" t="s">
        <v>1590</v>
      </c>
    </row>
    <row r="159" spans="2:8" x14ac:dyDescent="0.25">
      <c r="B159" s="116" t="s">
        <v>1436</v>
      </c>
      <c r="C159" s="116" t="s">
        <v>1833</v>
      </c>
      <c r="D159" s="116" t="s">
        <v>1834</v>
      </c>
      <c r="E159" s="118"/>
      <c r="F159" s="119"/>
      <c r="G159" s="116" t="s">
        <v>1600</v>
      </c>
      <c r="H159" s="116" t="s">
        <v>1590</v>
      </c>
    </row>
    <row r="160" spans="2:8" x14ac:dyDescent="0.25">
      <c r="B160" s="116" t="s">
        <v>1436</v>
      </c>
      <c r="C160" s="116" t="s">
        <v>1835</v>
      </c>
      <c r="D160" s="116" t="s">
        <v>1834</v>
      </c>
      <c r="E160" s="118"/>
      <c r="F160" s="119"/>
      <c r="G160" s="116" t="s">
        <v>1600</v>
      </c>
      <c r="H160" s="116" t="s">
        <v>1590</v>
      </c>
    </row>
    <row r="161" spans="2:8" x14ac:dyDescent="0.25">
      <c r="B161" s="116" t="s">
        <v>1436</v>
      </c>
      <c r="C161" s="116" t="s">
        <v>1836</v>
      </c>
      <c r="D161" s="116" t="s">
        <v>1638</v>
      </c>
      <c r="E161" s="118"/>
      <c r="F161" s="119"/>
      <c r="G161" s="116" t="s">
        <v>1600</v>
      </c>
      <c r="H161" s="116" t="s">
        <v>1590</v>
      </c>
    </row>
    <row r="162" spans="2:8" x14ac:dyDescent="0.25">
      <c r="B162" s="184" t="s">
        <v>1436</v>
      </c>
      <c r="C162" s="184" t="s">
        <v>1837</v>
      </c>
      <c r="D162" s="184" t="s">
        <v>1838</v>
      </c>
      <c r="E162" s="185">
        <v>260</v>
      </c>
      <c r="F162" s="186" t="s">
        <v>2141</v>
      </c>
      <c r="G162" s="184" t="s">
        <v>1635</v>
      </c>
      <c r="H162" s="184" t="s">
        <v>3440</v>
      </c>
    </row>
    <row r="163" spans="2:8" x14ac:dyDescent="0.25">
      <c r="B163" s="184" t="s">
        <v>1436</v>
      </c>
      <c r="C163" s="184" t="s">
        <v>3446</v>
      </c>
      <c r="D163" s="184" t="s">
        <v>3447</v>
      </c>
      <c r="E163" s="185">
        <v>134</v>
      </c>
      <c r="F163" s="186" t="s">
        <v>2141</v>
      </c>
      <c r="G163" s="184" t="s">
        <v>1635</v>
      </c>
      <c r="H163" s="184" t="s">
        <v>3440</v>
      </c>
    </row>
    <row r="164" spans="2:8" x14ac:dyDescent="0.25">
      <c r="B164" s="116" t="s">
        <v>1436</v>
      </c>
      <c r="C164" s="116" t="s">
        <v>1839</v>
      </c>
      <c r="D164" s="116" t="s">
        <v>1667</v>
      </c>
      <c r="E164" s="118"/>
      <c r="F164" s="119"/>
      <c r="G164" s="116" t="s">
        <v>1710</v>
      </c>
      <c r="H164" s="116" t="s">
        <v>1590</v>
      </c>
    </row>
    <row r="165" spans="2:8" x14ac:dyDescent="0.25">
      <c r="B165" s="116" t="s">
        <v>1436</v>
      </c>
      <c r="C165" s="116" t="s">
        <v>1840</v>
      </c>
      <c r="D165" s="116" t="s">
        <v>1841</v>
      </c>
      <c r="E165" s="118"/>
      <c r="F165" s="119"/>
      <c r="G165" s="116" t="s">
        <v>1710</v>
      </c>
      <c r="H165" s="116" t="s">
        <v>1590</v>
      </c>
    </row>
    <row r="166" spans="2:8" x14ac:dyDescent="0.25">
      <c r="B166" s="112" t="s">
        <v>1842</v>
      </c>
      <c r="C166" s="94"/>
      <c r="D166" s="4"/>
      <c r="E166" s="113">
        <f>SUM(E4:E165)</f>
        <v>5390.2000000000007</v>
      </c>
      <c r="F166" s="4"/>
      <c r="G166" s="4"/>
      <c r="H166" s="94"/>
    </row>
    <row r="167" spans="2:8" x14ac:dyDescent="0.25">
      <c r="B167" s="120"/>
      <c r="C167" s="98"/>
      <c r="D167" s="97"/>
      <c r="E167" s="121"/>
      <c r="F167" s="97"/>
      <c r="G167" s="97"/>
      <c r="H167" s="98"/>
    </row>
    <row r="168" spans="2:8" x14ac:dyDescent="0.25">
      <c r="B168" s="125" t="s">
        <v>2153</v>
      </c>
      <c r="C168" s="125" t="s">
        <v>0</v>
      </c>
      <c r="D168" s="125" t="s">
        <v>1</v>
      </c>
      <c r="E168" s="126" t="s">
        <v>2</v>
      </c>
      <c r="F168" s="125" t="s">
        <v>3</v>
      </c>
      <c r="G168" s="125" t="s">
        <v>4</v>
      </c>
      <c r="H168" s="125" t="s">
        <v>2152</v>
      </c>
    </row>
    <row r="169" spans="2:8" x14ac:dyDescent="0.25">
      <c r="B169" s="111" t="s">
        <v>1492</v>
      </c>
      <c r="C169" s="111" t="s">
        <v>1843</v>
      </c>
      <c r="D169" s="111" t="s">
        <v>1608</v>
      </c>
      <c r="E169" s="115">
        <v>20.6</v>
      </c>
      <c r="F169" s="1" t="s">
        <v>18</v>
      </c>
      <c r="G169" s="111" t="s">
        <v>1597</v>
      </c>
      <c r="H169" s="111"/>
    </row>
    <row r="170" spans="2:8" x14ac:dyDescent="0.25">
      <c r="B170" s="111" t="s">
        <v>1492</v>
      </c>
      <c r="C170" s="111" t="s">
        <v>1844</v>
      </c>
      <c r="D170" s="111" t="s">
        <v>1622</v>
      </c>
      <c r="E170" s="115">
        <v>35.700000000000003</v>
      </c>
      <c r="F170" s="1" t="s">
        <v>18</v>
      </c>
      <c r="G170" s="111" t="s">
        <v>1600</v>
      </c>
      <c r="H170" s="111"/>
    </row>
    <row r="171" spans="2:8" x14ac:dyDescent="0.25">
      <c r="B171" s="111" t="s">
        <v>1492</v>
      </c>
      <c r="C171" s="111" t="s">
        <v>1845</v>
      </c>
      <c r="D171" s="111" t="s">
        <v>1846</v>
      </c>
      <c r="E171" s="115">
        <v>58</v>
      </c>
      <c r="F171" s="1" t="s">
        <v>2141</v>
      </c>
      <c r="G171" s="111" t="s">
        <v>1395</v>
      </c>
      <c r="H171" s="111"/>
    </row>
    <row r="172" spans="2:8" x14ac:dyDescent="0.25">
      <c r="B172" s="111" t="s">
        <v>1492</v>
      </c>
      <c r="C172" s="111" t="s">
        <v>1847</v>
      </c>
      <c r="D172" s="111" t="s">
        <v>1848</v>
      </c>
      <c r="E172" s="115">
        <v>19</v>
      </c>
      <c r="F172" s="1" t="s">
        <v>2140</v>
      </c>
      <c r="G172" s="111" t="s">
        <v>1600</v>
      </c>
      <c r="H172" s="111"/>
    </row>
    <row r="173" spans="2:8" x14ac:dyDescent="0.25">
      <c r="B173" s="111" t="s">
        <v>1492</v>
      </c>
      <c r="C173" s="111" t="s">
        <v>1849</v>
      </c>
      <c r="D173" s="111" t="s">
        <v>1671</v>
      </c>
      <c r="E173" s="115">
        <v>50.6</v>
      </c>
      <c r="F173" s="1" t="s">
        <v>2141</v>
      </c>
      <c r="G173" s="111" t="s">
        <v>1600</v>
      </c>
      <c r="H173" s="111"/>
    </row>
    <row r="174" spans="2:8" x14ac:dyDescent="0.25">
      <c r="B174" s="111" t="s">
        <v>1492</v>
      </c>
      <c r="C174" s="111" t="s">
        <v>1850</v>
      </c>
      <c r="D174" s="111" t="s">
        <v>1671</v>
      </c>
      <c r="E174" s="115">
        <v>52.8</v>
      </c>
      <c r="F174" s="1" t="s">
        <v>2141</v>
      </c>
      <c r="G174" s="111" t="s">
        <v>1600</v>
      </c>
      <c r="H174" s="111"/>
    </row>
    <row r="175" spans="2:8" x14ac:dyDescent="0.25">
      <c r="B175" s="111" t="s">
        <v>1492</v>
      </c>
      <c r="C175" s="111" t="s">
        <v>1851</v>
      </c>
      <c r="D175" s="111" t="s">
        <v>1671</v>
      </c>
      <c r="E175" s="115">
        <v>55.1</v>
      </c>
      <c r="F175" s="1" t="s">
        <v>2141</v>
      </c>
      <c r="G175" s="111" t="s">
        <v>1600</v>
      </c>
      <c r="H175" s="111"/>
    </row>
    <row r="176" spans="2:8" x14ac:dyDescent="0.25">
      <c r="B176" s="111" t="s">
        <v>1492</v>
      </c>
      <c r="C176" s="111" t="s">
        <v>1852</v>
      </c>
      <c r="D176" s="111" t="s">
        <v>1606</v>
      </c>
      <c r="E176" s="115">
        <v>32</v>
      </c>
      <c r="F176" s="1" t="s">
        <v>2140</v>
      </c>
      <c r="G176" s="111" t="s">
        <v>1395</v>
      </c>
      <c r="H176" s="111"/>
    </row>
    <row r="177" spans="2:8" x14ac:dyDescent="0.25">
      <c r="B177" s="111" t="s">
        <v>1492</v>
      </c>
      <c r="C177" s="111" t="s">
        <v>1853</v>
      </c>
      <c r="D177" s="111" t="s">
        <v>1671</v>
      </c>
      <c r="E177" s="115">
        <v>54.3</v>
      </c>
      <c r="F177" s="1" t="s">
        <v>2141</v>
      </c>
      <c r="G177" s="111" t="s">
        <v>1600</v>
      </c>
      <c r="H177" s="111"/>
    </row>
    <row r="178" spans="2:8" x14ac:dyDescent="0.25">
      <c r="B178" s="111" t="s">
        <v>1492</v>
      </c>
      <c r="C178" s="111" t="s">
        <v>1854</v>
      </c>
      <c r="D178" s="111" t="s">
        <v>1622</v>
      </c>
      <c r="E178" s="115">
        <v>96.5</v>
      </c>
      <c r="F178" s="1" t="s">
        <v>18</v>
      </c>
      <c r="G178" s="111" t="s">
        <v>1600</v>
      </c>
      <c r="H178" s="111"/>
    </row>
    <row r="179" spans="2:8" x14ac:dyDescent="0.25">
      <c r="B179" s="116" t="s">
        <v>1492</v>
      </c>
      <c r="C179" s="116" t="s">
        <v>1855</v>
      </c>
      <c r="D179" s="116" t="s">
        <v>1712</v>
      </c>
      <c r="E179" s="117"/>
      <c r="F179" s="10"/>
      <c r="G179" s="116" t="s">
        <v>1600</v>
      </c>
      <c r="H179" s="116" t="s">
        <v>1590</v>
      </c>
    </row>
    <row r="180" spans="2:8" x14ac:dyDescent="0.25">
      <c r="B180" s="111" t="s">
        <v>1492</v>
      </c>
      <c r="C180" s="111" t="s">
        <v>1856</v>
      </c>
      <c r="D180" s="111" t="s">
        <v>1628</v>
      </c>
      <c r="E180" s="115">
        <v>5.2</v>
      </c>
      <c r="F180" s="1" t="s">
        <v>18</v>
      </c>
      <c r="G180" s="111" t="s">
        <v>1600</v>
      </c>
      <c r="H180" s="111"/>
    </row>
    <row r="181" spans="2:8" x14ac:dyDescent="0.25">
      <c r="B181" s="111" t="s">
        <v>1492</v>
      </c>
      <c r="C181" s="111" t="s">
        <v>1857</v>
      </c>
      <c r="D181" s="111" t="s">
        <v>1632</v>
      </c>
      <c r="E181" s="115">
        <v>26.5</v>
      </c>
      <c r="F181" s="1" t="s">
        <v>79</v>
      </c>
      <c r="G181" s="111" t="s">
        <v>1597</v>
      </c>
      <c r="H181" s="111"/>
    </row>
    <row r="182" spans="2:8" x14ac:dyDescent="0.25">
      <c r="B182" s="116" t="s">
        <v>1492</v>
      </c>
      <c r="C182" s="116" t="s">
        <v>1858</v>
      </c>
      <c r="D182" s="116" t="s">
        <v>1634</v>
      </c>
      <c r="E182" s="117"/>
      <c r="F182" s="10"/>
      <c r="G182" s="116" t="s">
        <v>1635</v>
      </c>
      <c r="H182" s="116" t="s">
        <v>1590</v>
      </c>
    </row>
    <row r="183" spans="2:8" x14ac:dyDescent="0.25">
      <c r="B183" s="111" t="s">
        <v>1492</v>
      </c>
      <c r="C183" s="111" t="s">
        <v>1859</v>
      </c>
      <c r="D183" s="111" t="s">
        <v>1671</v>
      </c>
      <c r="E183" s="115">
        <v>73</v>
      </c>
      <c r="F183" s="1" t="s">
        <v>2141</v>
      </c>
      <c r="G183" s="111" t="s">
        <v>1600</v>
      </c>
      <c r="H183" s="111"/>
    </row>
    <row r="184" spans="2:8" x14ac:dyDescent="0.25">
      <c r="B184" s="111" t="s">
        <v>1492</v>
      </c>
      <c r="C184" s="111" t="s">
        <v>1860</v>
      </c>
      <c r="D184" s="111" t="s">
        <v>1671</v>
      </c>
      <c r="E184" s="115">
        <v>28.5</v>
      </c>
      <c r="F184" s="1" t="s">
        <v>2141</v>
      </c>
      <c r="G184" s="111" t="s">
        <v>1600</v>
      </c>
      <c r="H184" s="111"/>
    </row>
    <row r="185" spans="2:8" x14ac:dyDescent="0.25">
      <c r="B185" s="116" t="s">
        <v>1492</v>
      </c>
      <c r="C185" s="116" t="s">
        <v>1861</v>
      </c>
      <c r="D185" s="116" t="s">
        <v>1634</v>
      </c>
      <c r="E185" s="117"/>
      <c r="F185" s="10"/>
      <c r="G185" s="116" t="s">
        <v>1635</v>
      </c>
      <c r="H185" s="116" t="s">
        <v>1590</v>
      </c>
    </row>
    <row r="186" spans="2:8" x14ac:dyDescent="0.25">
      <c r="B186" s="111" t="s">
        <v>1492</v>
      </c>
      <c r="C186" s="111" t="s">
        <v>1862</v>
      </c>
      <c r="D186" s="111" t="s">
        <v>1671</v>
      </c>
      <c r="E186" s="115">
        <v>620</v>
      </c>
      <c r="F186" s="1" t="s">
        <v>2141</v>
      </c>
      <c r="G186" s="111" t="s">
        <v>1395</v>
      </c>
      <c r="H186" s="111" t="s">
        <v>1863</v>
      </c>
    </row>
    <row r="187" spans="2:8" x14ac:dyDescent="0.25">
      <c r="B187" s="116" t="s">
        <v>1492</v>
      </c>
      <c r="C187" s="116" t="s">
        <v>1864</v>
      </c>
      <c r="D187" s="116" t="s">
        <v>1865</v>
      </c>
      <c r="E187" s="117"/>
      <c r="F187" s="10"/>
      <c r="G187" s="116" t="s">
        <v>1589</v>
      </c>
      <c r="H187" s="116" t="s">
        <v>1590</v>
      </c>
    </row>
    <row r="188" spans="2:8" x14ac:dyDescent="0.25">
      <c r="B188" s="111" t="s">
        <v>1492</v>
      </c>
      <c r="C188" s="111" t="s">
        <v>1866</v>
      </c>
      <c r="D188" s="111" t="s">
        <v>1622</v>
      </c>
      <c r="E188" s="115">
        <v>68</v>
      </c>
      <c r="F188" s="1" t="s">
        <v>18</v>
      </c>
      <c r="G188" s="111" t="s">
        <v>1600</v>
      </c>
      <c r="H188" s="111"/>
    </row>
    <row r="189" spans="2:8" x14ac:dyDescent="0.25">
      <c r="B189" s="111" t="s">
        <v>1492</v>
      </c>
      <c r="C189" s="111" t="s">
        <v>1867</v>
      </c>
      <c r="D189" s="111" t="s">
        <v>1643</v>
      </c>
      <c r="E189" s="115">
        <v>23.2</v>
      </c>
      <c r="F189" s="1" t="s">
        <v>79</v>
      </c>
      <c r="G189" s="111" t="s">
        <v>1597</v>
      </c>
      <c r="H189" s="111"/>
    </row>
    <row r="190" spans="2:8" x14ac:dyDescent="0.25">
      <c r="B190" s="111" t="s">
        <v>1492</v>
      </c>
      <c r="C190" s="111" t="s">
        <v>1868</v>
      </c>
      <c r="D190" s="111" t="s">
        <v>1608</v>
      </c>
      <c r="E190" s="115">
        <v>20.6</v>
      </c>
      <c r="F190" s="1" t="s">
        <v>18</v>
      </c>
      <c r="G190" s="111" t="s">
        <v>1597</v>
      </c>
      <c r="H190" s="111"/>
    </row>
    <row r="191" spans="2:8" x14ac:dyDescent="0.25">
      <c r="B191" s="111" t="s">
        <v>1492</v>
      </c>
      <c r="C191" s="111" t="s">
        <v>1869</v>
      </c>
      <c r="D191" s="111" t="s">
        <v>1870</v>
      </c>
      <c r="E191" s="115">
        <v>51.3</v>
      </c>
      <c r="F191" s="1" t="s">
        <v>2140</v>
      </c>
      <c r="G191" s="111" t="s">
        <v>1600</v>
      </c>
      <c r="H191" s="111"/>
    </row>
    <row r="192" spans="2:8" x14ac:dyDescent="0.25">
      <c r="B192" s="111" t="s">
        <v>1492</v>
      </c>
      <c r="C192" s="111" t="s">
        <v>1871</v>
      </c>
      <c r="D192" s="111" t="s">
        <v>1671</v>
      </c>
      <c r="E192" s="115">
        <v>55.1</v>
      </c>
      <c r="F192" s="1" t="s">
        <v>2141</v>
      </c>
      <c r="G192" s="111" t="s">
        <v>1600</v>
      </c>
      <c r="H192" s="111"/>
    </row>
    <row r="193" spans="2:8" x14ac:dyDescent="0.25">
      <c r="B193" s="111" t="s">
        <v>1492</v>
      </c>
      <c r="C193" s="111" t="s">
        <v>1872</v>
      </c>
      <c r="D193" s="111" t="s">
        <v>1671</v>
      </c>
      <c r="E193" s="115">
        <v>55.1</v>
      </c>
      <c r="F193" s="1" t="s">
        <v>2141</v>
      </c>
      <c r="G193" s="111" t="s">
        <v>1600</v>
      </c>
      <c r="H193" s="111"/>
    </row>
    <row r="194" spans="2:8" x14ac:dyDescent="0.25">
      <c r="B194" s="116" t="s">
        <v>1492</v>
      </c>
      <c r="C194" s="116" t="s">
        <v>1873</v>
      </c>
      <c r="D194" s="116" t="s">
        <v>1874</v>
      </c>
      <c r="E194" s="117"/>
      <c r="F194" s="10"/>
      <c r="G194" s="116" t="s">
        <v>1600</v>
      </c>
      <c r="H194" s="116" t="s">
        <v>1590</v>
      </c>
    </row>
    <row r="195" spans="2:8" x14ac:dyDescent="0.25">
      <c r="B195" s="111" t="s">
        <v>1492</v>
      </c>
      <c r="C195" s="111" t="s">
        <v>1875</v>
      </c>
      <c r="D195" s="111" t="s">
        <v>1671</v>
      </c>
      <c r="E195" s="115">
        <v>53.3</v>
      </c>
      <c r="F195" s="1" t="s">
        <v>2141</v>
      </c>
      <c r="G195" s="111" t="s">
        <v>1600</v>
      </c>
      <c r="H195" s="111"/>
    </row>
    <row r="196" spans="2:8" x14ac:dyDescent="0.25">
      <c r="B196" s="111" t="s">
        <v>1492</v>
      </c>
      <c r="C196" s="111" t="s">
        <v>1876</v>
      </c>
      <c r="D196" s="111" t="s">
        <v>1608</v>
      </c>
      <c r="E196" s="115">
        <v>18</v>
      </c>
      <c r="F196" s="1" t="s">
        <v>18</v>
      </c>
      <c r="G196" s="111" t="s">
        <v>1597</v>
      </c>
      <c r="H196" s="111"/>
    </row>
    <row r="197" spans="2:8" x14ac:dyDescent="0.25">
      <c r="B197" s="111" t="s">
        <v>1492</v>
      </c>
      <c r="C197" s="111" t="s">
        <v>1877</v>
      </c>
      <c r="D197" s="111" t="s">
        <v>1832</v>
      </c>
      <c r="E197" s="115">
        <v>66</v>
      </c>
      <c r="F197" s="1" t="s">
        <v>2141</v>
      </c>
      <c r="G197" s="111" t="s">
        <v>1600</v>
      </c>
      <c r="H197" s="111"/>
    </row>
    <row r="198" spans="2:8" x14ac:dyDescent="0.25">
      <c r="B198" s="111" t="s">
        <v>1492</v>
      </c>
      <c r="C198" s="111" t="s">
        <v>1878</v>
      </c>
      <c r="D198" s="111" t="s">
        <v>1622</v>
      </c>
      <c r="E198" s="115">
        <v>87</v>
      </c>
      <c r="F198" s="1" t="s">
        <v>18</v>
      </c>
      <c r="G198" s="111" t="s">
        <v>1600</v>
      </c>
      <c r="H198" s="111"/>
    </row>
    <row r="199" spans="2:8" x14ac:dyDescent="0.25">
      <c r="B199" s="111" t="s">
        <v>1492</v>
      </c>
      <c r="C199" s="111" t="s">
        <v>1879</v>
      </c>
      <c r="D199" s="111" t="s">
        <v>1671</v>
      </c>
      <c r="E199" s="115">
        <v>65</v>
      </c>
      <c r="F199" s="1" t="s">
        <v>2141</v>
      </c>
      <c r="G199" s="111" t="s">
        <v>1600</v>
      </c>
      <c r="H199" s="111"/>
    </row>
    <row r="200" spans="2:8" x14ac:dyDescent="0.25">
      <c r="B200" s="116" t="s">
        <v>1492</v>
      </c>
      <c r="C200" s="116" t="s">
        <v>1880</v>
      </c>
      <c r="D200" s="116" t="s">
        <v>1712</v>
      </c>
      <c r="E200" s="117"/>
      <c r="F200" s="10"/>
      <c r="G200" s="116" t="s">
        <v>1600</v>
      </c>
      <c r="H200" s="116" t="s">
        <v>1590</v>
      </c>
    </row>
    <row r="201" spans="2:8" x14ac:dyDescent="0.25">
      <c r="B201" s="111" t="s">
        <v>1492</v>
      </c>
      <c r="C201" s="111" t="s">
        <v>1881</v>
      </c>
      <c r="D201" s="111" t="s">
        <v>1606</v>
      </c>
      <c r="E201" s="115">
        <v>23.1</v>
      </c>
      <c r="F201" s="1" t="s">
        <v>2140</v>
      </c>
      <c r="G201" s="111" t="s">
        <v>1600</v>
      </c>
      <c r="H201" s="111"/>
    </row>
    <row r="202" spans="2:8" x14ac:dyDescent="0.25">
      <c r="B202" s="111" t="s">
        <v>1492</v>
      </c>
      <c r="C202" s="111" t="s">
        <v>1882</v>
      </c>
      <c r="D202" s="111" t="s">
        <v>1671</v>
      </c>
      <c r="E202" s="115">
        <v>46</v>
      </c>
      <c r="F202" s="1" t="s">
        <v>2141</v>
      </c>
      <c r="G202" s="111" t="s">
        <v>1600</v>
      </c>
      <c r="H202" s="111"/>
    </row>
    <row r="203" spans="2:8" x14ac:dyDescent="0.25">
      <c r="B203" s="111" t="s">
        <v>1492</v>
      </c>
      <c r="C203" s="111" t="s">
        <v>1883</v>
      </c>
      <c r="D203" s="111" t="s">
        <v>1671</v>
      </c>
      <c r="E203" s="115">
        <v>68.2</v>
      </c>
      <c r="F203" s="1" t="s">
        <v>2141</v>
      </c>
      <c r="G203" s="111" t="s">
        <v>1600</v>
      </c>
      <c r="H203" s="111"/>
    </row>
    <row r="204" spans="2:8" x14ac:dyDescent="0.25">
      <c r="B204" s="116" t="s">
        <v>1492</v>
      </c>
      <c r="C204" s="116" t="s">
        <v>1884</v>
      </c>
      <c r="D204" s="116" t="s">
        <v>1712</v>
      </c>
      <c r="E204" s="117"/>
      <c r="F204" s="10"/>
      <c r="G204" s="116" t="s">
        <v>1600</v>
      </c>
      <c r="H204" s="116" t="s">
        <v>1590</v>
      </c>
    </row>
    <row r="205" spans="2:8" x14ac:dyDescent="0.25">
      <c r="B205" s="111" t="s">
        <v>1492</v>
      </c>
      <c r="C205" s="111" t="s">
        <v>1885</v>
      </c>
      <c r="D205" s="111" t="s">
        <v>1606</v>
      </c>
      <c r="E205" s="115">
        <v>83.5</v>
      </c>
      <c r="F205" s="1" t="s">
        <v>2140</v>
      </c>
      <c r="G205" s="111" t="s">
        <v>1600</v>
      </c>
      <c r="H205" s="111"/>
    </row>
    <row r="206" spans="2:8" x14ac:dyDescent="0.25">
      <c r="B206" s="111" t="s">
        <v>1492</v>
      </c>
      <c r="C206" s="111" t="s">
        <v>1886</v>
      </c>
      <c r="D206" s="111" t="s">
        <v>1671</v>
      </c>
      <c r="E206" s="115">
        <v>27.6</v>
      </c>
      <c r="F206" s="1" t="s">
        <v>2141</v>
      </c>
      <c r="G206" s="111" t="s">
        <v>1600</v>
      </c>
      <c r="H206" s="111"/>
    </row>
    <row r="207" spans="2:8" x14ac:dyDescent="0.25">
      <c r="B207" s="111" t="s">
        <v>1492</v>
      </c>
      <c r="C207" s="111" t="s">
        <v>1887</v>
      </c>
      <c r="D207" s="111" t="s">
        <v>1671</v>
      </c>
      <c r="E207" s="115">
        <v>45.9</v>
      </c>
      <c r="F207" s="1" t="s">
        <v>2141</v>
      </c>
      <c r="G207" s="111" t="s">
        <v>1600</v>
      </c>
      <c r="H207" s="111"/>
    </row>
    <row r="208" spans="2:8" x14ac:dyDescent="0.25">
      <c r="B208" s="111" t="s">
        <v>1492</v>
      </c>
      <c r="C208" s="111" t="s">
        <v>1888</v>
      </c>
      <c r="D208" s="111" t="s">
        <v>1889</v>
      </c>
      <c r="E208" s="115">
        <v>8.6999999999999993</v>
      </c>
      <c r="F208" s="1" t="s">
        <v>79</v>
      </c>
      <c r="G208" s="111" t="s">
        <v>1597</v>
      </c>
      <c r="H208" s="111"/>
    </row>
    <row r="209" spans="2:8" x14ac:dyDescent="0.25">
      <c r="B209" s="116" t="s">
        <v>1492</v>
      </c>
      <c r="C209" s="116" t="s">
        <v>1890</v>
      </c>
      <c r="D209" s="116" t="s">
        <v>1891</v>
      </c>
      <c r="E209" s="117"/>
      <c r="F209" s="10"/>
      <c r="G209" s="116" t="s">
        <v>1756</v>
      </c>
      <c r="H209" s="116" t="s">
        <v>1590</v>
      </c>
    </row>
    <row r="210" spans="2:8" x14ac:dyDescent="0.25">
      <c r="B210" s="111" t="s">
        <v>1492</v>
      </c>
      <c r="C210" s="111" t="s">
        <v>1892</v>
      </c>
      <c r="D210" s="111" t="s">
        <v>1893</v>
      </c>
      <c r="E210" s="115">
        <v>8.6999999999999993</v>
      </c>
      <c r="F210" s="1" t="s">
        <v>79</v>
      </c>
      <c r="G210" s="111" t="s">
        <v>1597</v>
      </c>
      <c r="H210" s="111"/>
    </row>
    <row r="211" spans="2:8" x14ac:dyDescent="0.25">
      <c r="B211" s="111" t="s">
        <v>1492</v>
      </c>
      <c r="C211" s="111" t="s">
        <v>1894</v>
      </c>
      <c r="D211" s="111" t="s">
        <v>1608</v>
      </c>
      <c r="E211" s="115">
        <v>27</v>
      </c>
      <c r="F211" s="1" t="s">
        <v>18</v>
      </c>
      <c r="G211" s="111" t="s">
        <v>1600</v>
      </c>
      <c r="H211" s="111"/>
    </row>
    <row r="212" spans="2:8" x14ac:dyDescent="0.25">
      <c r="B212" s="111" t="s">
        <v>1492</v>
      </c>
      <c r="C212" s="111" t="s">
        <v>1894</v>
      </c>
      <c r="D212" s="111" t="s">
        <v>1608</v>
      </c>
      <c r="E212" s="115">
        <v>25</v>
      </c>
      <c r="F212" s="1" t="s">
        <v>18</v>
      </c>
      <c r="G212" s="111" t="s">
        <v>1597</v>
      </c>
      <c r="H212" s="111"/>
    </row>
    <row r="213" spans="2:8" x14ac:dyDescent="0.25">
      <c r="B213" s="111" t="s">
        <v>1492</v>
      </c>
      <c r="C213" s="111" t="s">
        <v>1895</v>
      </c>
      <c r="D213" s="111" t="s">
        <v>1606</v>
      </c>
      <c r="E213" s="115">
        <v>9.1999999999999993</v>
      </c>
      <c r="F213" s="1" t="s">
        <v>2140</v>
      </c>
      <c r="G213" s="111" t="s">
        <v>1600</v>
      </c>
      <c r="H213" s="111"/>
    </row>
    <row r="214" spans="2:8" x14ac:dyDescent="0.25">
      <c r="B214" s="111" t="s">
        <v>1492</v>
      </c>
      <c r="C214" s="111" t="s">
        <v>1896</v>
      </c>
      <c r="D214" s="111" t="s">
        <v>1622</v>
      </c>
      <c r="E214" s="115">
        <v>66</v>
      </c>
      <c r="F214" s="1" t="s">
        <v>18</v>
      </c>
      <c r="G214" s="111" t="s">
        <v>1600</v>
      </c>
      <c r="H214" s="111"/>
    </row>
    <row r="215" spans="2:8" x14ac:dyDescent="0.25">
      <c r="B215" s="235" t="s">
        <v>1492</v>
      </c>
      <c r="C215" s="235" t="s">
        <v>1897</v>
      </c>
      <c r="D215" s="235" t="s">
        <v>2146</v>
      </c>
      <c r="E215" s="236">
        <v>116.6</v>
      </c>
      <c r="F215" s="237" t="s">
        <v>2141</v>
      </c>
      <c r="G215" s="235" t="s">
        <v>1600</v>
      </c>
      <c r="H215" s="235"/>
    </row>
    <row r="216" spans="2:8" x14ac:dyDescent="0.25">
      <c r="B216" s="111" t="s">
        <v>1492</v>
      </c>
      <c r="C216" s="111" t="s">
        <v>1898</v>
      </c>
      <c r="D216" s="111" t="s">
        <v>1689</v>
      </c>
      <c r="E216" s="115">
        <v>24.4</v>
      </c>
      <c r="F216" s="1" t="s">
        <v>2140</v>
      </c>
      <c r="G216" s="111" t="s">
        <v>1600</v>
      </c>
      <c r="H216" s="111"/>
    </row>
    <row r="217" spans="2:8" x14ac:dyDescent="0.25">
      <c r="B217" s="235" t="s">
        <v>1492</v>
      </c>
      <c r="C217" s="235" t="s">
        <v>1899</v>
      </c>
      <c r="D217" s="235" t="s">
        <v>1900</v>
      </c>
      <c r="E217" s="236">
        <v>116.6</v>
      </c>
      <c r="F217" s="237" t="s">
        <v>2141</v>
      </c>
      <c r="G217" s="235" t="s">
        <v>1600</v>
      </c>
      <c r="H217" s="235"/>
    </row>
    <row r="218" spans="2:8" x14ac:dyDescent="0.25">
      <c r="B218" s="235" t="s">
        <v>1492</v>
      </c>
      <c r="C218" s="235" t="s">
        <v>1901</v>
      </c>
      <c r="D218" s="235" t="s">
        <v>2147</v>
      </c>
      <c r="E218" s="236">
        <v>116.6</v>
      </c>
      <c r="F218" s="237" t="s">
        <v>2141</v>
      </c>
      <c r="G218" s="235" t="s">
        <v>1600</v>
      </c>
      <c r="H218" s="235"/>
    </row>
    <row r="219" spans="2:8" x14ac:dyDescent="0.25">
      <c r="B219" s="235" t="s">
        <v>1492</v>
      </c>
      <c r="C219" s="235" t="s">
        <v>1902</v>
      </c>
      <c r="D219" s="235" t="s">
        <v>1903</v>
      </c>
      <c r="E219" s="236">
        <v>100.1</v>
      </c>
      <c r="F219" s="237" t="s">
        <v>2141</v>
      </c>
      <c r="G219" s="235" t="s">
        <v>1600</v>
      </c>
      <c r="H219" s="235"/>
    </row>
    <row r="220" spans="2:8" x14ac:dyDescent="0.25">
      <c r="B220" s="111" t="s">
        <v>1492</v>
      </c>
      <c r="C220" s="111" t="s">
        <v>1904</v>
      </c>
      <c r="D220" s="111" t="s">
        <v>1905</v>
      </c>
      <c r="E220" s="115">
        <v>16.5</v>
      </c>
      <c r="F220" s="1" t="s">
        <v>2141</v>
      </c>
      <c r="G220" s="111" t="s">
        <v>1600</v>
      </c>
      <c r="H220" s="111"/>
    </row>
    <row r="221" spans="2:8" x14ac:dyDescent="0.25">
      <c r="B221" s="235" t="s">
        <v>1492</v>
      </c>
      <c r="C221" s="235" t="s">
        <v>1906</v>
      </c>
      <c r="D221" s="235" t="s">
        <v>1907</v>
      </c>
      <c r="E221" s="236">
        <v>12</v>
      </c>
      <c r="F221" s="237" t="s">
        <v>2141</v>
      </c>
      <c r="G221" s="235" t="s">
        <v>1600</v>
      </c>
      <c r="H221" s="235"/>
    </row>
    <row r="222" spans="2:8" x14ac:dyDescent="0.25">
      <c r="B222" s="235" t="s">
        <v>1492</v>
      </c>
      <c r="C222" s="235" t="s">
        <v>1908</v>
      </c>
      <c r="D222" s="235" t="s">
        <v>1685</v>
      </c>
      <c r="E222" s="236">
        <v>12</v>
      </c>
      <c r="F222" s="237" t="s">
        <v>2141</v>
      </c>
      <c r="G222" s="235" t="s">
        <v>1597</v>
      </c>
      <c r="H222" s="235"/>
    </row>
    <row r="223" spans="2:8" x14ac:dyDescent="0.25">
      <c r="B223" s="116" t="s">
        <v>1492</v>
      </c>
      <c r="C223" s="116" t="s">
        <v>1909</v>
      </c>
      <c r="D223" s="116" t="s">
        <v>1769</v>
      </c>
      <c r="E223" s="117"/>
      <c r="F223" s="10"/>
      <c r="G223" s="116" t="s">
        <v>1635</v>
      </c>
      <c r="H223" s="116" t="s">
        <v>1590</v>
      </c>
    </row>
    <row r="224" spans="2:8" x14ac:dyDescent="0.25">
      <c r="B224" s="116" t="s">
        <v>1492</v>
      </c>
      <c r="C224" s="116" t="s">
        <v>1910</v>
      </c>
      <c r="D224" s="116" t="s">
        <v>1769</v>
      </c>
      <c r="E224" s="117"/>
      <c r="F224" s="10"/>
      <c r="G224" s="116" t="s">
        <v>1635</v>
      </c>
      <c r="H224" s="116" t="s">
        <v>1590</v>
      </c>
    </row>
    <row r="225" spans="2:8" x14ac:dyDescent="0.25">
      <c r="B225" s="111" t="s">
        <v>1492</v>
      </c>
      <c r="C225" s="111" t="s">
        <v>1911</v>
      </c>
      <c r="D225" s="111" t="s">
        <v>1608</v>
      </c>
      <c r="E225" s="115">
        <v>16</v>
      </c>
      <c r="F225" s="1" t="s">
        <v>18</v>
      </c>
      <c r="G225" s="111" t="s">
        <v>1597</v>
      </c>
      <c r="H225" s="111"/>
    </row>
    <row r="226" spans="2:8" x14ac:dyDescent="0.25">
      <c r="B226" s="111" t="s">
        <v>1492</v>
      </c>
      <c r="C226" s="111" t="s">
        <v>1912</v>
      </c>
      <c r="D226" s="111" t="s">
        <v>1707</v>
      </c>
      <c r="E226" s="115">
        <v>4.5</v>
      </c>
      <c r="F226" s="1" t="s">
        <v>18</v>
      </c>
      <c r="G226" s="111" t="s">
        <v>1708</v>
      </c>
      <c r="H226" s="111"/>
    </row>
    <row r="227" spans="2:8" x14ac:dyDescent="0.25">
      <c r="B227" s="111" t="s">
        <v>1492</v>
      </c>
      <c r="C227" s="111" t="s">
        <v>1912</v>
      </c>
      <c r="D227" s="111" t="s">
        <v>1707</v>
      </c>
      <c r="E227" s="115">
        <v>5.5</v>
      </c>
      <c r="F227" s="1" t="s">
        <v>18</v>
      </c>
      <c r="G227" s="111" t="s">
        <v>1600</v>
      </c>
      <c r="H227" s="111"/>
    </row>
    <row r="228" spans="2:8" x14ac:dyDescent="0.25">
      <c r="B228" s="111" t="s">
        <v>1492</v>
      </c>
      <c r="C228" s="111" t="s">
        <v>1913</v>
      </c>
      <c r="D228" s="111" t="s">
        <v>1622</v>
      </c>
      <c r="E228" s="115">
        <v>51.8</v>
      </c>
      <c r="F228" s="1" t="s">
        <v>18</v>
      </c>
      <c r="G228" s="111" t="s">
        <v>1600</v>
      </c>
      <c r="H228" s="111"/>
    </row>
    <row r="229" spans="2:8" x14ac:dyDescent="0.25">
      <c r="B229" s="116" t="s">
        <v>1492</v>
      </c>
      <c r="C229" s="116" t="s">
        <v>1914</v>
      </c>
      <c r="D229" s="116" t="s">
        <v>1730</v>
      </c>
      <c r="E229" s="117"/>
      <c r="F229" s="10"/>
      <c r="G229" s="116" t="s">
        <v>1600</v>
      </c>
      <c r="H229" s="116" t="s">
        <v>1731</v>
      </c>
    </row>
    <row r="230" spans="2:8" x14ac:dyDescent="0.25">
      <c r="B230" s="111" t="s">
        <v>1492</v>
      </c>
      <c r="C230" s="111" t="s">
        <v>1915</v>
      </c>
      <c r="D230" s="111" t="s">
        <v>1628</v>
      </c>
      <c r="E230" s="115">
        <v>5.2</v>
      </c>
      <c r="F230" s="1" t="s">
        <v>18</v>
      </c>
      <c r="G230" s="111" t="s">
        <v>1600</v>
      </c>
      <c r="H230" s="111"/>
    </row>
    <row r="231" spans="2:8" x14ac:dyDescent="0.25">
      <c r="B231" s="111" t="s">
        <v>1492</v>
      </c>
      <c r="C231" s="111" t="s">
        <v>1916</v>
      </c>
      <c r="D231" s="111" t="s">
        <v>1622</v>
      </c>
      <c r="E231" s="115">
        <v>135.19999999999999</v>
      </c>
      <c r="F231" s="1" t="s">
        <v>18</v>
      </c>
      <c r="G231" s="111" t="s">
        <v>1600</v>
      </c>
      <c r="H231" s="111"/>
    </row>
    <row r="232" spans="2:8" x14ac:dyDescent="0.25">
      <c r="B232" s="111" t="s">
        <v>1492</v>
      </c>
      <c r="C232" s="111" t="s">
        <v>1917</v>
      </c>
      <c r="D232" s="111" t="s">
        <v>1918</v>
      </c>
      <c r="E232" s="115">
        <v>118.7</v>
      </c>
      <c r="F232" s="1" t="s">
        <v>2141</v>
      </c>
      <c r="G232" s="111" t="s">
        <v>1600</v>
      </c>
      <c r="H232" s="111"/>
    </row>
    <row r="233" spans="2:8" x14ac:dyDescent="0.25">
      <c r="B233" s="111" t="s">
        <v>1492</v>
      </c>
      <c r="C233" s="111" t="s">
        <v>1919</v>
      </c>
      <c r="D233" s="111" t="s">
        <v>1918</v>
      </c>
      <c r="E233" s="115">
        <v>90</v>
      </c>
      <c r="F233" s="1" t="s">
        <v>2141</v>
      </c>
      <c r="G233" s="111" t="s">
        <v>1600</v>
      </c>
      <c r="H233" s="111"/>
    </row>
    <row r="234" spans="2:8" x14ac:dyDescent="0.25">
      <c r="B234" s="111" t="s">
        <v>1492</v>
      </c>
      <c r="C234" s="111" t="s">
        <v>1920</v>
      </c>
      <c r="D234" s="111" t="s">
        <v>1918</v>
      </c>
      <c r="E234" s="115">
        <v>90.7</v>
      </c>
      <c r="F234" s="1" t="s">
        <v>2141</v>
      </c>
      <c r="G234" s="111" t="s">
        <v>1600</v>
      </c>
      <c r="H234" s="111"/>
    </row>
    <row r="235" spans="2:8" x14ac:dyDescent="0.25">
      <c r="B235" s="111" t="s">
        <v>1492</v>
      </c>
      <c r="C235" s="111" t="s">
        <v>1921</v>
      </c>
      <c r="D235" s="111" t="s">
        <v>1667</v>
      </c>
      <c r="E235" s="115">
        <v>29</v>
      </c>
      <c r="F235" s="1" t="s">
        <v>2140</v>
      </c>
      <c r="G235" s="111" t="s">
        <v>1395</v>
      </c>
      <c r="H235" s="111"/>
    </row>
    <row r="236" spans="2:8" x14ac:dyDescent="0.25">
      <c r="B236" s="111" t="s">
        <v>1492</v>
      </c>
      <c r="C236" s="111" t="s">
        <v>1922</v>
      </c>
      <c r="D236" s="111" t="s">
        <v>1671</v>
      </c>
      <c r="E236" s="115">
        <v>59</v>
      </c>
      <c r="F236" s="1" t="s">
        <v>2141</v>
      </c>
      <c r="G236" s="111" t="s">
        <v>1600</v>
      </c>
      <c r="H236" s="111"/>
    </row>
    <row r="237" spans="2:8" x14ac:dyDescent="0.25">
      <c r="B237" s="111" t="s">
        <v>1492</v>
      </c>
      <c r="C237" s="111" t="s">
        <v>1923</v>
      </c>
      <c r="D237" s="111" t="s">
        <v>1924</v>
      </c>
      <c r="E237" s="115">
        <v>91</v>
      </c>
      <c r="F237" s="1" t="s">
        <v>2141</v>
      </c>
      <c r="G237" s="111" t="s">
        <v>1600</v>
      </c>
      <c r="H237" s="111"/>
    </row>
    <row r="238" spans="2:8" x14ac:dyDescent="0.25">
      <c r="B238" s="111" t="s">
        <v>1492</v>
      </c>
      <c r="C238" s="111" t="s">
        <v>1925</v>
      </c>
      <c r="D238" s="111" t="s">
        <v>1667</v>
      </c>
      <c r="E238" s="115">
        <v>29.3</v>
      </c>
      <c r="F238" s="1" t="s">
        <v>2140</v>
      </c>
      <c r="G238" s="111" t="s">
        <v>1600</v>
      </c>
      <c r="H238" s="111"/>
    </row>
    <row r="239" spans="2:8" x14ac:dyDescent="0.25">
      <c r="B239" s="111" t="s">
        <v>1492</v>
      </c>
      <c r="C239" s="111" t="s">
        <v>1926</v>
      </c>
      <c r="D239" s="111" t="s">
        <v>1632</v>
      </c>
      <c r="E239" s="115">
        <v>3.5</v>
      </c>
      <c r="F239" s="1" t="s">
        <v>79</v>
      </c>
      <c r="G239" s="111" t="s">
        <v>1597</v>
      </c>
      <c r="H239" s="111"/>
    </row>
    <row r="240" spans="2:8" x14ac:dyDescent="0.25">
      <c r="B240" s="116" t="s">
        <v>1492</v>
      </c>
      <c r="C240" s="116" t="s">
        <v>1927</v>
      </c>
      <c r="D240" s="116" t="s">
        <v>1730</v>
      </c>
      <c r="E240" s="117"/>
      <c r="F240" s="10"/>
      <c r="G240" s="116" t="s">
        <v>1597</v>
      </c>
      <c r="H240" s="116" t="s">
        <v>1731</v>
      </c>
    </row>
    <row r="241" spans="2:8" x14ac:dyDescent="0.25">
      <c r="B241" s="116" t="s">
        <v>1492</v>
      </c>
      <c r="C241" s="116" t="s">
        <v>1928</v>
      </c>
      <c r="D241" s="116" t="s">
        <v>1728</v>
      </c>
      <c r="E241" s="117"/>
      <c r="F241" s="10"/>
      <c r="G241" s="116" t="s">
        <v>1635</v>
      </c>
      <c r="H241" s="116" t="s">
        <v>1590</v>
      </c>
    </row>
    <row r="242" spans="2:8" x14ac:dyDescent="0.25">
      <c r="B242" s="116" t="s">
        <v>1492</v>
      </c>
      <c r="C242" s="116" t="s">
        <v>1929</v>
      </c>
      <c r="D242" s="116" t="s">
        <v>1730</v>
      </c>
      <c r="E242" s="117"/>
      <c r="F242" s="10"/>
      <c r="G242" s="116" t="s">
        <v>1597</v>
      </c>
      <c r="H242" s="116" t="s">
        <v>1731</v>
      </c>
    </row>
    <row r="243" spans="2:8" x14ac:dyDescent="0.25">
      <c r="B243" s="111" t="s">
        <v>1492</v>
      </c>
      <c r="C243" s="111" t="s">
        <v>1930</v>
      </c>
      <c r="D243" s="111" t="s">
        <v>1931</v>
      </c>
      <c r="E243" s="115">
        <v>188.3</v>
      </c>
      <c r="F243" s="1" t="s">
        <v>18</v>
      </c>
      <c r="G243" s="111" t="s">
        <v>1600</v>
      </c>
      <c r="H243" s="111"/>
    </row>
    <row r="244" spans="2:8" x14ac:dyDescent="0.25">
      <c r="B244" s="111" t="s">
        <v>1492</v>
      </c>
      <c r="C244" s="111" t="s">
        <v>1932</v>
      </c>
      <c r="D244" s="111" t="s">
        <v>1933</v>
      </c>
      <c r="E244" s="115">
        <v>84.5</v>
      </c>
      <c r="F244" s="1" t="s">
        <v>2141</v>
      </c>
      <c r="G244" s="111" t="s">
        <v>1600</v>
      </c>
      <c r="H244" s="111"/>
    </row>
    <row r="245" spans="2:8" x14ac:dyDescent="0.25">
      <c r="B245" s="111" t="s">
        <v>1492</v>
      </c>
      <c r="C245" s="111" t="s">
        <v>1934</v>
      </c>
      <c r="D245" s="111" t="s">
        <v>1606</v>
      </c>
      <c r="E245" s="115">
        <v>15.5</v>
      </c>
      <c r="F245" s="1" t="s">
        <v>2140</v>
      </c>
      <c r="G245" s="111" t="s">
        <v>1596</v>
      </c>
      <c r="H245" s="111"/>
    </row>
    <row r="246" spans="2:8" x14ac:dyDescent="0.25">
      <c r="B246" s="111" t="s">
        <v>1492</v>
      </c>
      <c r="C246" s="111" t="s">
        <v>1935</v>
      </c>
      <c r="D246" s="111" t="s">
        <v>1936</v>
      </c>
      <c r="E246" s="115">
        <v>33.6</v>
      </c>
      <c r="F246" s="1" t="s">
        <v>2141</v>
      </c>
      <c r="G246" s="111" t="s">
        <v>1937</v>
      </c>
      <c r="H246" s="111"/>
    </row>
    <row r="247" spans="2:8" x14ac:dyDescent="0.25">
      <c r="B247" s="111" t="s">
        <v>1492</v>
      </c>
      <c r="C247" s="111" t="s">
        <v>1938</v>
      </c>
      <c r="D247" s="111" t="s">
        <v>1939</v>
      </c>
      <c r="E247" s="115">
        <v>99</v>
      </c>
      <c r="F247" s="1" t="s">
        <v>2141</v>
      </c>
      <c r="G247" s="111" t="s">
        <v>1596</v>
      </c>
      <c r="H247" s="111"/>
    </row>
    <row r="248" spans="2:8" x14ac:dyDescent="0.25">
      <c r="B248" s="111" t="s">
        <v>1492</v>
      </c>
      <c r="C248" s="111" t="s">
        <v>1940</v>
      </c>
      <c r="D248" s="111" t="s">
        <v>1941</v>
      </c>
      <c r="E248" s="115">
        <v>11</v>
      </c>
      <c r="F248" s="1" t="s">
        <v>79</v>
      </c>
      <c r="G248" s="111" t="s">
        <v>1597</v>
      </c>
      <c r="H248" s="111"/>
    </row>
    <row r="249" spans="2:8" x14ac:dyDescent="0.25">
      <c r="B249" s="111" t="s">
        <v>1492</v>
      </c>
      <c r="C249" s="111" t="s">
        <v>1942</v>
      </c>
      <c r="D249" s="111" t="s">
        <v>1943</v>
      </c>
      <c r="E249" s="115">
        <v>4.8</v>
      </c>
      <c r="F249" s="1" t="s">
        <v>18</v>
      </c>
      <c r="G249" s="111" t="s">
        <v>1710</v>
      </c>
      <c r="H249" s="111"/>
    </row>
    <row r="250" spans="2:8" x14ac:dyDescent="0.25">
      <c r="B250" s="111" t="s">
        <v>1492</v>
      </c>
      <c r="C250" s="111" t="s">
        <v>1942</v>
      </c>
      <c r="D250" s="111" t="s">
        <v>1943</v>
      </c>
      <c r="E250" s="115">
        <v>35.1</v>
      </c>
      <c r="F250" s="1" t="s">
        <v>18</v>
      </c>
      <c r="G250" s="111" t="s">
        <v>1596</v>
      </c>
      <c r="H250" s="111"/>
    </row>
    <row r="251" spans="2:8" x14ac:dyDescent="0.25">
      <c r="B251" s="111" t="s">
        <v>1492</v>
      </c>
      <c r="C251" s="111" t="s">
        <v>1942</v>
      </c>
      <c r="D251" s="111" t="s">
        <v>1943</v>
      </c>
      <c r="E251" s="115">
        <v>29.3</v>
      </c>
      <c r="F251" s="1" t="s">
        <v>18</v>
      </c>
      <c r="G251" s="111" t="s">
        <v>1600</v>
      </c>
      <c r="H251" s="111"/>
    </row>
    <row r="252" spans="2:8" x14ac:dyDescent="0.25">
      <c r="B252" s="116" t="s">
        <v>1492</v>
      </c>
      <c r="C252" s="116" t="s">
        <v>1944</v>
      </c>
      <c r="D252" s="116" t="s">
        <v>1945</v>
      </c>
      <c r="E252" s="117"/>
      <c r="F252" s="10"/>
      <c r="G252" s="116" t="s">
        <v>1710</v>
      </c>
      <c r="H252" s="116" t="s">
        <v>1590</v>
      </c>
    </row>
    <row r="253" spans="2:8" x14ac:dyDescent="0.25">
      <c r="B253" s="116" t="s">
        <v>1492</v>
      </c>
      <c r="C253" s="116" t="s">
        <v>1944</v>
      </c>
      <c r="D253" s="116" t="s">
        <v>1945</v>
      </c>
      <c r="E253" s="117"/>
      <c r="F253" s="10"/>
      <c r="G253" s="116" t="s">
        <v>1596</v>
      </c>
      <c r="H253" s="116" t="s">
        <v>1590</v>
      </c>
    </row>
    <row r="254" spans="2:8" x14ac:dyDescent="0.25">
      <c r="B254" s="111" t="s">
        <v>1492</v>
      </c>
      <c r="C254" s="111" t="s">
        <v>1946</v>
      </c>
      <c r="D254" s="111" t="s">
        <v>1669</v>
      </c>
      <c r="E254" s="115">
        <v>15.7</v>
      </c>
      <c r="F254" s="1" t="s">
        <v>18</v>
      </c>
      <c r="G254" s="111" t="s">
        <v>1596</v>
      </c>
      <c r="H254" s="111"/>
    </row>
    <row r="255" spans="2:8" x14ac:dyDescent="0.25">
      <c r="B255" s="111" t="s">
        <v>1492</v>
      </c>
      <c r="C255" s="111" t="s">
        <v>1947</v>
      </c>
      <c r="D255" s="111" t="s">
        <v>1948</v>
      </c>
      <c r="E255" s="115">
        <v>139.19999999999999</v>
      </c>
      <c r="F255" s="1" t="s">
        <v>2141</v>
      </c>
      <c r="G255" s="111" t="s">
        <v>1596</v>
      </c>
      <c r="H255" s="111"/>
    </row>
    <row r="256" spans="2:8" x14ac:dyDescent="0.25">
      <c r="B256" s="111" t="s">
        <v>1492</v>
      </c>
      <c r="C256" s="111" t="s">
        <v>1949</v>
      </c>
      <c r="D256" s="111" t="s">
        <v>2142</v>
      </c>
      <c r="E256" s="115">
        <v>138.6</v>
      </c>
      <c r="F256" s="1" t="s">
        <v>2141</v>
      </c>
      <c r="G256" s="111" t="s">
        <v>1596</v>
      </c>
      <c r="H256" s="111"/>
    </row>
    <row r="257" spans="2:8" x14ac:dyDescent="0.25">
      <c r="B257" s="116" t="s">
        <v>1492</v>
      </c>
      <c r="C257" s="116" t="s">
        <v>1950</v>
      </c>
      <c r="D257" s="116" t="s">
        <v>1951</v>
      </c>
      <c r="E257" s="117"/>
      <c r="F257" s="10"/>
      <c r="G257" s="116" t="s">
        <v>1756</v>
      </c>
      <c r="H257" s="116" t="s">
        <v>1590</v>
      </c>
    </row>
    <row r="258" spans="2:8" x14ac:dyDescent="0.25">
      <c r="B258" s="116" t="s">
        <v>1492</v>
      </c>
      <c r="C258" s="116" t="s">
        <v>1952</v>
      </c>
      <c r="D258" s="116" t="s">
        <v>1953</v>
      </c>
      <c r="E258" s="117"/>
      <c r="F258" s="10"/>
      <c r="G258" s="116" t="s">
        <v>1756</v>
      </c>
      <c r="H258" s="116" t="s">
        <v>1590</v>
      </c>
    </row>
    <row r="259" spans="2:8" x14ac:dyDescent="0.25">
      <c r="B259" s="111" t="s">
        <v>1492</v>
      </c>
      <c r="C259" s="111" t="s">
        <v>1954</v>
      </c>
      <c r="D259" s="111" t="s">
        <v>1955</v>
      </c>
      <c r="E259" s="115">
        <v>16.5</v>
      </c>
      <c r="F259" s="1" t="s">
        <v>2141</v>
      </c>
      <c r="G259" s="111" t="s">
        <v>1596</v>
      </c>
      <c r="H259" s="111"/>
    </row>
    <row r="260" spans="2:8" x14ac:dyDescent="0.25">
      <c r="B260" s="116" t="s">
        <v>1492</v>
      </c>
      <c r="C260" s="116" t="s">
        <v>1956</v>
      </c>
      <c r="D260" s="116" t="s">
        <v>1712</v>
      </c>
      <c r="E260" s="122"/>
      <c r="F260" s="119"/>
      <c r="G260" s="116" t="s">
        <v>1710</v>
      </c>
      <c r="H260" s="116" t="s">
        <v>1590</v>
      </c>
    </row>
    <row r="261" spans="2:8" x14ac:dyDescent="0.25">
      <c r="B261" s="116" t="s">
        <v>1492</v>
      </c>
      <c r="C261" s="116" t="s">
        <v>1957</v>
      </c>
      <c r="D261" s="116" t="s">
        <v>1958</v>
      </c>
      <c r="E261" s="122"/>
      <c r="F261" s="119"/>
      <c r="G261" s="116" t="s">
        <v>1710</v>
      </c>
      <c r="H261" s="116" t="s">
        <v>1590</v>
      </c>
    </row>
    <row r="262" spans="2:8" x14ac:dyDescent="0.25">
      <c r="B262" s="116" t="s">
        <v>1492</v>
      </c>
      <c r="C262" s="116" t="s">
        <v>1959</v>
      </c>
      <c r="D262" s="116" t="s">
        <v>1960</v>
      </c>
      <c r="E262" s="122"/>
      <c r="F262" s="119"/>
      <c r="G262" s="116" t="s">
        <v>1596</v>
      </c>
      <c r="H262" s="116" t="s">
        <v>1590</v>
      </c>
    </row>
    <row r="263" spans="2:8" x14ac:dyDescent="0.25">
      <c r="B263" s="116" t="s">
        <v>1492</v>
      </c>
      <c r="C263" s="116" t="s">
        <v>1961</v>
      </c>
      <c r="D263" s="116" t="s">
        <v>1712</v>
      </c>
      <c r="E263" s="122"/>
      <c r="F263" s="119"/>
      <c r="G263" s="116" t="s">
        <v>1635</v>
      </c>
      <c r="H263" s="116" t="s">
        <v>1590</v>
      </c>
    </row>
    <row r="264" spans="2:8" x14ac:dyDescent="0.25">
      <c r="B264" s="116" t="s">
        <v>1492</v>
      </c>
      <c r="C264" s="116" t="s">
        <v>1962</v>
      </c>
      <c r="D264" s="116" t="s">
        <v>1622</v>
      </c>
      <c r="E264" s="122"/>
      <c r="F264" s="119"/>
      <c r="G264" s="116" t="s">
        <v>1600</v>
      </c>
      <c r="H264" s="116" t="s">
        <v>1590</v>
      </c>
    </row>
    <row r="265" spans="2:8" x14ac:dyDescent="0.25">
      <c r="B265" s="116" t="s">
        <v>1492</v>
      </c>
      <c r="C265" s="116" t="s">
        <v>1963</v>
      </c>
      <c r="D265" s="116" t="s">
        <v>1608</v>
      </c>
      <c r="E265" s="122"/>
      <c r="F265" s="119"/>
      <c r="G265" s="116" t="s">
        <v>1597</v>
      </c>
      <c r="H265" s="116" t="s">
        <v>1590</v>
      </c>
    </row>
    <row r="266" spans="2:8" x14ac:dyDescent="0.25">
      <c r="B266" s="116" t="s">
        <v>1492</v>
      </c>
      <c r="C266" s="116" t="s">
        <v>1964</v>
      </c>
      <c r="D266" s="116" t="s">
        <v>1622</v>
      </c>
      <c r="E266" s="122"/>
      <c r="F266" s="119"/>
      <c r="G266" s="116" t="s">
        <v>1600</v>
      </c>
      <c r="H266" s="116" t="s">
        <v>1590</v>
      </c>
    </row>
    <row r="267" spans="2:8" x14ac:dyDescent="0.25">
      <c r="B267" s="116" t="s">
        <v>1492</v>
      </c>
      <c r="C267" s="116" t="s">
        <v>1965</v>
      </c>
      <c r="D267" s="116" t="s">
        <v>1966</v>
      </c>
      <c r="E267" s="122"/>
      <c r="F267" s="119"/>
      <c r="G267" s="116" t="s">
        <v>1600</v>
      </c>
      <c r="H267" s="116" t="s">
        <v>1590</v>
      </c>
    </row>
    <row r="268" spans="2:8" x14ac:dyDescent="0.25">
      <c r="B268" s="116" t="s">
        <v>1492</v>
      </c>
      <c r="C268" s="116" t="s">
        <v>1967</v>
      </c>
      <c r="D268" s="116" t="s">
        <v>1966</v>
      </c>
      <c r="E268" s="122"/>
      <c r="F268" s="119"/>
      <c r="G268" s="116" t="s">
        <v>1600</v>
      </c>
      <c r="H268" s="116" t="s">
        <v>1590</v>
      </c>
    </row>
    <row r="269" spans="2:8" x14ac:dyDescent="0.25">
      <c r="B269" s="116" t="s">
        <v>1492</v>
      </c>
      <c r="C269" s="116" t="s">
        <v>1968</v>
      </c>
      <c r="D269" s="116" t="s">
        <v>1969</v>
      </c>
      <c r="E269" s="122"/>
      <c r="F269" s="119"/>
      <c r="G269" s="116" t="s">
        <v>1600</v>
      </c>
      <c r="H269" s="116" t="s">
        <v>1590</v>
      </c>
    </row>
    <row r="270" spans="2:8" x14ac:dyDescent="0.25">
      <c r="B270" s="116" t="s">
        <v>1492</v>
      </c>
      <c r="C270" s="116" t="s">
        <v>1970</v>
      </c>
      <c r="D270" s="116" t="s">
        <v>1966</v>
      </c>
      <c r="E270" s="122"/>
      <c r="F270" s="119"/>
      <c r="G270" s="116" t="s">
        <v>1600</v>
      </c>
      <c r="H270" s="116" t="s">
        <v>1590</v>
      </c>
    </row>
    <row r="271" spans="2:8" x14ac:dyDescent="0.25">
      <c r="B271" s="116" t="s">
        <v>1492</v>
      </c>
      <c r="C271" s="116" t="s">
        <v>1971</v>
      </c>
      <c r="D271" s="116" t="s">
        <v>1638</v>
      </c>
      <c r="E271" s="122"/>
      <c r="F271" s="119"/>
      <c r="G271" s="116" t="s">
        <v>1600</v>
      </c>
      <c r="H271" s="116" t="s">
        <v>1590</v>
      </c>
    </row>
    <row r="272" spans="2:8" x14ac:dyDescent="0.25">
      <c r="B272" s="116" t="s">
        <v>1492</v>
      </c>
      <c r="C272" s="116" t="s">
        <v>1972</v>
      </c>
      <c r="D272" s="116" t="s">
        <v>1973</v>
      </c>
      <c r="E272" s="122"/>
      <c r="F272" s="119"/>
      <c r="G272" s="116" t="s">
        <v>1600</v>
      </c>
      <c r="H272" s="116" t="s">
        <v>1590</v>
      </c>
    </row>
    <row r="273" spans="2:8" x14ac:dyDescent="0.25">
      <c r="B273" s="116" t="s">
        <v>1492</v>
      </c>
      <c r="C273" s="116" t="s">
        <v>1974</v>
      </c>
      <c r="D273" s="116" t="s">
        <v>1975</v>
      </c>
      <c r="E273" s="122"/>
      <c r="F273" s="119"/>
      <c r="G273" s="116" t="s">
        <v>1600</v>
      </c>
      <c r="H273" s="116" t="s">
        <v>1590</v>
      </c>
    </row>
    <row r="274" spans="2:8" ht="17.25" x14ac:dyDescent="0.25">
      <c r="B274" s="112" t="s">
        <v>2150</v>
      </c>
      <c r="C274" s="94"/>
      <c r="D274" s="94"/>
      <c r="E274" s="113">
        <f>SUM(E169:E273)</f>
        <v>4284.5999999999985</v>
      </c>
      <c r="F274" s="123"/>
      <c r="G274" s="4"/>
      <c r="H274" s="94"/>
    </row>
    <row r="275" spans="2:8" x14ac:dyDescent="0.25">
      <c r="C275" s="111"/>
      <c r="E275" s="1"/>
      <c r="H275" s="111"/>
    </row>
    <row r="276" spans="2:8" x14ac:dyDescent="0.25">
      <c r="B276" s="125" t="s">
        <v>2153</v>
      </c>
      <c r="C276" s="125" t="s">
        <v>0</v>
      </c>
      <c r="D276" s="125" t="s">
        <v>1</v>
      </c>
      <c r="E276" s="126" t="s">
        <v>2</v>
      </c>
      <c r="F276" s="125" t="s">
        <v>3</v>
      </c>
      <c r="G276" s="125" t="s">
        <v>4</v>
      </c>
      <c r="H276" s="125" t="s">
        <v>2152</v>
      </c>
    </row>
    <row r="277" spans="2:8" x14ac:dyDescent="0.25">
      <c r="B277" s="111" t="s">
        <v>1533</v>
      </c>
      <c r="C277" s="111" t="s">
        <v>1976</v>
      </c>
      <c r="D277" s="111" t="s">
        <v>1608</v>
      </c>
      <c r="E277" s="115">
        <v>20.6</v>
      </c>
      <c r="F277" s="1" t="s">
        <v>18</v>
      </c>
      <c r="G277" s="111" t="s">
        <v>1597</v>
      </c>
      <c r="H277" s="111"/>
    </row>
    <row r="278" spans="2:8" x14ac:dyDescent="0.25">
      <c r="B278" s="111" t="s">
        <v>1533</v>
      </c>
      <c r="C278" s="111" t="s">
        <v>1977</v>
      </c>
      <c r="D278" s="111" t="s">
        <v>1622</v>
      </c>
      <c r="E278" s="115">
        <v>134</v>
      </c>
      <c r="F278" s="1" t="s">
        <v>18</v>
      </c>
      <c r="G278" s="111" t="s">
        <v>1600</v>
      </c>
      <c r="H278" s="111"/>
    </row>
    <row r="279" spans="2:8" x14ac:dyDescent="0.25">
      <c r="B279" s="111" t="s">
        <v>1533</v>
      </c>
      <c r="C279" s="111" t="s">
        <v>1978</v>
      </c>
      <c r="D279" s="111" t="s">
        <v>1671</v>
      </c>
      <c r="E279" s="115">
        <v>59.1</v>
      </c>
      <c r="F279" s="1" t="s">
        <v>2141</v>
      </c>
      <c r="G279" s="111" t="s">
        <v>1600</v>
      </c>
      <c r="H279" s="111"/>
    </row>
    <row r="280" spans="2:8" x14ac:dyDescent="0.25">
      <c r="B280" s="111" t="s">
        <v>1533</v>
      </c>
      <c r="C280" s="111" t="s">
        <v>1979</v>
      </c>
      <c r="D280" s="111" t="s">
        <v>1671</v>
      </c>
      <c r="E280" s="115">
        <v>24.5</v>
      </c>
      <c r="F280" s="1" t="s">
        <v>2141</v>
      </c>
      <c r="G280" s="111" t="s">
        <v>1600</v>
      </c>
      <c r="H280" s="111"/>
    </row>
    <row r="281" spans="2:8" x14ac:dyDescent="0.25">
      <c r="B281" s="111" t="s">
        <v>1533</v>
      </c>
      <c r="C281" s="111" t="s">
        <v>1980</v>
      </c>
      <c r="D281" s="111" t="s">
        <v>1671</v>
      </c>
      <c r="E281" s="115">
        <v>26.9</v>
      </c>
      <c r="F281" s="1" t="s">
        <v>2141</v>
      </c>
      <c r="G281" s="111" t="s">
        <v>1600</v>
      </c>
      <c r="H281" s="111"/>
    </row>
    <row r="282" spans="2:8" x14ac:dyDescent="0.25">
      <c r="B282" s="111" t="s">
        <v>1533</v>
      </c>
      <c r="C282" s="111" t="s">
        <v>1981</v>
      </c>
      <c r="D282" s="111" t="s">
        <v>1667</v>
      </c>
      <c r="E282" s="115">
        <v>36.799999999999997</v>
      </c>
      <c r="F282" s="1" t="s">
        <v>2140</v>
      </c>
      <c r="G282" s="111" t="s">
        <v>1600</v>
      </c>
      <c r="H282" s="111"/>
    </row>
    <row r="283" spans="2:8" x14ac:dyDescent="0.25">
      <c r="B283" s="111" t="s">
        <v>1533</v>
      </c>
      <c r="C283" s="111" t="s">
        <v>1982</v>
      </c>
      <c r="D283" s="111" t="s">
        <v>1671</v>
      </c>
      <c r="E283" s="115">
        <v>55</v>
      </c>
      <c r="F283" s="1" t="s">
        <v>2141</v>
      </c>
      <c r="G283" s="111" t="s">
        <v>1600</v>
      </c>
      <c r="H283" s="111"/>
    </row>
    <row r="284" spans="2:8" x14ac:dyDescent="0.25">
      <c r="B284" s="111" t="s">
        <v>1533</v>
      </c>
      <c r="C284" s="111" t="s">
        <v>1983</v>
      </c>
      <c r="D284" s="111" t="s">
        <v>1671</v>
      </c>
      <c r="E284" s="115">
        <v>54.3</v>
      </c>
      <c r="F284" s="1" t="s">
        <v>2141</v>
      </c>
      <c r="G284" s="111" t="s">
        <v>1600</v>
      </c>
      <c r="H284" s="111"/>
    </row>
    <row r="285" spans="2:8" x14ac:dyDescent="0.25">
      <c r="B285" s="111" t="s">
        <v>1533</v>
      </c>
      <c r="C285" s="111" t="s">
        <v>1984</v>
      </c>
      <c r="D285" s="111" t="s">
        <v>1667</v>
      </c>
      <c r="E285" s="115">
        <v>47.2</v>
      </c>
      <c r="F285" s="1" t="s">
        <v>2140</v>
      </c>
      <c r="G285" s="111" t="s">
        <v>1600</v>
      </c>
      <c r="H285" s="111"/>
    </row>
    <row r="286" spans="2:8" x14ac:dyDescent="0.25">
      <c r="B286" s="111" t="s">
        <v>1533</v>
      </c>
      <c r="C286" s="111" t="s">
        <v>1985</v>
      </c>
      <c r="D286" s="111" t="s">
        <v>1608</v>
      </c>
      <c r="E286" s="115">
        <v>8.6999999999999993</v>
      </c>
      <c r="F286" s="1" t="s">
        <v>18</v>
      </c>
      <c r="G286" s="111" t="s">
        <v>1597</v>
      </c>
      <c r="H286" s="111"/>
    </row>
    <row r="287" spans="2:8" x14ac:dyDescent="0.25">
      <c r="B287" s="116" t="s">
        <v>1533</v>
      </c>
      <c r="C287" s="116" t="s">
        <v>1986</v>
      </c>
      <c r="D287" s="116" t="s">
        <v>1987</v>
      </c>
      <c r="E287" s="117"/>
      <c r="F287" s="10"/>
      <c r="G287" s="116" t="s">
        <v>1597</v>
      </c>
      <c r="H287" s="116" t="s">
        <v>1590</v>
      </c>
    </row>
    <row r="288" spans="2:8" x14ac:dyDescent="0.25">
      <c r="B288" s="111" t="s">
        <v>1533</v>
      </c>
      <c r="C288" s="111" t="s">
        <v>1988</v>
      </c>
      <c r="D288" s="111" t="s">
        <v>1628</v>
      </c>
      <c r="E288" s="115">
        <v>5.6</v>
      </c>
      <c r="F288" s="1" t="s">
        <v>18</v>
      </c>
      <c r="G288" s="111" t="s">
        <v>1600</v>
      </c>
      <c r="H288" s="111"/>
    </row>
    <row r="289" spans="2:8" x14ac:dyDescent="0.25">
      <c r="B289" s="111" t="s">
        <v>1533</v>
      </c>
      <c r="C289" s="111" t="s">
        <v>1989</v>
      </c>
      <c r="D289" s="111" t="s">
        <v>1632</v>
      </c>
      <c r="E289" s="115">
        <v>26.5</v>
      </c>
      <c r="F289" s="1" t="s">
        <v>79</v>
      </c>
      <c r="G289" s="111" t="s">
        <v>1597</v>
      </c>
      <c r="H289" s="111"/>
    </row>
    <row r="290" spans="2:8" x14ac:dyDescent="0.25">
      <c r="B290" s="111" t="s">
        <v>1533</v>
      </c>
      <c r="C290" s="111" t="s">
        <v>1990</v>
      </c>
      <c r="D290" s="111" t="s">
        <v>1667</v>
      </c>
      <c r="E290" s="115">
        <v>19.600000000000001</v>
      </c>
      <c r="F290" s="1" t="s">
        <v>2140</v>
      </c>
      <c r="G290" s="111" t="s">
        <v>1600</v>
      </c>
      <c r="H290" s="111"/>
    </row>
    <row r="291" spans="2:8" x14ac:dyDescent="0.25">
      <c r="B291" s="111" t="s">
        <v>1533</v>
      </c>
      <c r="C291" s="111" t="s">
        <v>1991</v>
      </c>
      <c r="D291" s="111" t="s">
        <v>1992</v>
      </c>
      <c r="E291" s="115">
        <v>55.5</v>
      </c>
      <c r="F291" s="1" t="s">
        <v>2141</v>
      </c>
      <c r="G291" s="111" t="s">
        <v>1600</v>
      </c>
      <c r="H291" s="111"/>
    </row>
    <row r="292" spans="2:8" x14ac:dyDescent="0.25">
      <c r="B292" s="111" t="s">
        <v>1533</v>
      </c>
      <c r="C292" s="111" t="s">
        <v>1993</v>
      </c>
      <c r="D292" s="111" t="s">
        <v>1992</v>
      </c>
      <c r="E292" s="115">
        <v>55.5</v>
      </c>
      <c r="F292" s="1" t="s">
        <v>2141</v>
      </c>
      <c r="G292" s="111" t="s">
        <v>1600</v>
      </c>
      <c r="H292" s="111"/>
    </row>
    <row r="293" spans="2:8" x14ac:dyDescent="0.25">
      <c r="B293" s="111" t="s">
        <v>1533</v>
      </c>
      <c r="C293" s="111" t="s">
        <v>1994</v>
      </c>
      <c r="D293" s="111" t="s">
        <v>1712</v>
      </c>
      <c r="E293" s="115">
        <v>11.1</v>
      </c>
      <c r="F293" s="1" t="s">
        <v>18</v>
      </c>
      <c r="G293" s="111" t="s">
        <v>1600</v>
      </c>
      <c r="H293" s="111"/>
    </row>
    <row r="294" spans="2:8" x14ac:dyDescent="0.25">
      <c r="B294" s="111" t="s">
        <v>1533</v>
      </c>
      <c r="C294" s="111" t="s">
        <v>1995</v>
      </c>
      <c r="D294" s="111" t="s">
        <v>1606</v>
      </c>
      <c r="E294" s="115">
        <v>19.600000000000001</v>
      </c>
      <c r="F294" s="1" t="s">
        <v>2140</v>
      </c>
      <c r="G294" s="111" t="s">
        <v>1600</v>
      </c>
      <c r="H294" s="111"/>
    </row>
    <row r="295" spans="2:8" x14ac:dyDescent="0.25">
      <c r="B295" s="116" t="s">
        <v>1533</v>
      </c>
      <c r="C295" s="116" t="s">
        <v>1996</v>
      </c>
      <c r="D295" s="116" t="s">
        <v>1634</v>
      </c>
      <c r="E295" s="117"/>
      <c r="F295" s="10"/>
      <c r="G295" s="116" t="s">
        <v>1635</v>
      </c>
      <c r="H295" s="116" t="s">
        <v>1590</v>
      </c>
    </row>
    <row r="296" spans="2:8" x14ac:dyDescent="0.25">
      <c r="B296" s="111" t="s">
        <v>1533</v>
      </c>
      <c r="C296" s="111" t="s">
        <v>1997</v>
      </c>
      <c r="D296" s="111" t="s">
        <v>1643</v>
      </c>
      <c r="E296" s="115">
        <v>23.2</v>
      </c>
      <c r="F296" s="1" t="s">
        <v>79</v>
      </c>
      <c r="G296" s="111" t="s">
        <v>1597</v>
      </c>
      <c r="H296" s="111"/>
    </row>
    <row r="297" spans="2:8" x14ac:dyDescent="0.25">
      <c r="B297" s="111" t="s">
        <v>1533</v>
      </c>
      <c r="C297" s="111" t="s">
        <v>1998</v>
      </c>
      <c r="D297" s="111" t="s">
        <v>1667</v>
      </c>
      <c r="E297" s="115">
        <v>50</v>
      </c>
      <c r="F297" s="1" t="s">
        <v>2140</v>
      </c>
      <c r="G297" s="111" t="s">
        <v>1600</v>
      </c>
      <c r="H297" s="111"/>
    </row>
    <row r="298" spans="2:8" x14ac:dyDescent="0.25">
      <c r="B298" s="111" t="s">
        <v>1533</v>
      </c>
      <c r="C298" s="111" t="s">
        <v>1999</v>
      </c>
      <c r="D298" s="111" t="s">
        <v>1622</v>
      </c>
      <c r="E298" s="115">
        <v>118.8</v>
      </c>
      <c r="F298" s="1" t="s">
        <v>18</v>
      </c>
      <c r="G298" s="111" t="s">
        <v>1600</v>
      </c>
      <c r="H298" s="111"/>
    </row>
    <row r="299" spans="2:8" x14ac:dyDescent="0.25">
      <c r="B299" s="111" t="s">
        <v>1533</v>
      </c>
      <c r="C299" s="111" t="s">
        <v>2000</v>
      </c>
      <c r="D299" s="111" t="s">
        <v>1671</v>
      </c>
      <c r="E299" s="115">
        <v>24.6</v>
      </c>
      <c r="F299" s="1" t="s">
        <v>2141</v>
      </c>
      <c r="G299" s="111" t="s">
        <v>1600</v>
      </c>
      <c r="H299" s="111"/>
    </row>
    <row r="300" spans="2:8" x14ac:dyDescent="0.25">
      <c r="B300" s="111" t="s">
        <v>1533</v>
      </c>
      <c r="C300" s="111" t="s">
        <v>2001</v>
      </c>
      <c r="D300" s="111" t="s">
        <v>1608</v>
      </c>
      <c r="E300" s="115">
        <v>20.6</v>
      </c>
      <c r="F300" s="1" t="s">
        <v>18</v>
      </c>
      <c r="G300" s="111" t="s">
        <v>1597</v>
      </c>
      <c r="H300" s="111"/>
    </row>
    <row r="301" spans="2:8" x14ac:dyDescent="0.25">
      <c r="B301" s="116" t="s">
        <v>1533</v>
      </c>
      <c r="C301" s="116" t="s">
        <v>2002</v>
      </c>
      <c r="D301" s="116" t="s">
        <v>2003</v>
      </c>
      <c r="E301" s="117"/>
      <c r="F301" s="10"/>
      <c r="G301" s="116" t="s">
        <v>1600</v>
      </c>
      <c r="H301" s="116" t="s">
        <v>1590</v>
      </c>
    </row>
    <row r="302" spans="2:8" x14ac:dyDescent="0.25">
      <c r="B302" s="111" t="s">
        <v>1533</v>
      </c>
      <c r="C302" s="111" t="s">
        <v>2004</v>
      </c>
      <c r="D302" s="111" t="s">
        <v>1606</v>
      </c>
      <c r="E302" s="115">
        <v>18.2</v>
      </c>
      <c r="F302" s="1" t="s">
        <v>2140</v>
      </c>
      <c r="G302" s="111" t="s">
        <v>1600</v>
      </c>
      <c r="H302" s="111"/>
    </row>
    <row r="303" spans="2:8" x14ac:dyDescent="0.25">
      <c r="B303" s="111" t="s">
        <v>1533</v>
      </c>
      <c r="C303" s="111" t="s">
        <v>2005</v>
      </c>
      <c r="D303" s="111" t="s">
        <v>1606</v>
      </c>
      <c r="E303" s="115">
        <v>17.600000000000001</v>
      </c>
      <c r="F303" s="1" t="s">
        <v>2140</v>
      </c>
      <c r="G303" s="111" t="s">
        <v>1600</v>
      </c>
      <c r="H303" s="111"/>
    </row>
    <row r="304" spans="2:8" x14ac:dyDescent="0.25">
      <c r="B304" s="189" t="s">
        <v>1533</v>
      </c>
      <c r="C304" s="189" t="s">
        <v>2006</v>
      </c>
      <c r="D304" s="189" t="s">
        <v>2007</v>
      </c>
      <c r="E304" s="190">
        <v>106.5</v>
      </c>
      <c r="F304" s="191" t="s">
        <v>2141</v>
      </c>
      <c r="G304" s="189" t="s">
        <v>1600</v>
      </c>
      <c r="H304" s="189"/>
    </row>
    <row r="305" spans="2:8" x14ac:dyDescent="0.25">
      <c r="B305" s="116" t="s">
        <v>1533</v>
      </c>
      <c r="C305" s="116" t="s">
        <v>2008</v>
      </c>
      <c r="D305" s="116" t="s">
        <v>2009</v>
      </c>
      <c r="E305" s="117"/>
      <c r="F305" s="10"/>
      <c r="G305" s="116" t="s">
        <v>1600</v>
      </c>
      <c r="H305" s="116" t="s">
        <v>1590</v>
      </c>
    </row>
    <row r="306" spans="2:8" x14ac:dyDescent="0.25">
      <c r="B306" s="189" t="s">
        <v>1533</v>
      </c>
      <c r="C306" s="189" t="s">
        <v>2010</v>
      </c>
      <c r="D306" s="189" t="s">
        <v>2011</v>
      </c>
      <c r="E306" s="190">
        <v>103.5</v>
      </c>
      <c r="F306" s="191" t="s">
        <v>2141</v>
      </c>
      <c r="G306" s="189" t="s">
        <v>1600</v>
      </c>
      <c r="H306" s="189"/>
    </row>
    <row r="307" spans="2:8" x14ac:dyDescent="0.25">
      <c r="B307" s="111" t="s">
        <v>1533</v>
      </c>
      <c r="C307" s="111" t="s">
        <v>2012</v>
      </c>
      <c r="D307" s="111" t="s">
        <v>1671</v>
      </c>
      <c r="E307" s="115">
        <v>68.599999999999994</v>
      </c>
      <c r="F307" s="1" t="s">
        <v>2141</v>
      </c>
      <c r="G307" s="111" t="s">
        <v>1600</v>
      </c>
      <c r="H307" s="111"/>
    </row>
    <row r="308" spans="2:8" x14ac:dyDescent="0.25">
      <c r="B308" s="111" t="s">
        <v>1533</v>
      </c>
      <c r="C308" s="111" t="s">
        <v>2013</v>
      </c>
      <c r="D308" s="111" t="s">
        <v>1608</v>
      </c>
      <c r="E308" s="115">
        <v>19.399999999999999</v>
      </c>
      <c r="F308" s="1" t="s">
        <v>18</v>
      </c>
      <c r="G308" s="111" t="s">
        <v>1597</v>
      </c>
      <c r="H308" s="111"/>
    </row>
    <row r="309" spans="2:8" x14ac:dyDescent="0.25">
      <c r="B309" s="111" t="s">
        <v>1533</v>
      </c>
      <c r="C309" s="111" t="s">
        <v>2014</v>
      </c>
      <c r="D309" s="111" t="s">
        <v>2015</v>
      </c>
      <c r="E309" s="115">
        <v>11.6</v>
      </c>
      <c r="F309" s="1" t="s">
        <v>2140</v>
      </c>
      <c r="G309" s="111" t="s">
        <v>1600</v>
      </c>
      <c r="H309" s="111"/>
    </row>
    <row r="310" spans="2:8" x14ac:dyDescent="0.25">
      <c r="B310" s="111" t="s">
        <v>1533</v>
      </c>
      <c r="C310" s="111" t="s">
        <v>2016</v>
      </c>
      <c r="D310" s="111" t="s">
        <v>2017</v>
      </c>
      <c r="E310" s="115">
        <v>63.3</v>
      </c>
      <c r="F310" s="1" t="s">
        <v>2141</v>
      </c>
      <c r="G310" s="111" t="s">
        <v>1600</v>
      </c>
      <c r="H310" s="111"/>
    </row>
    <row r="311" spans="2:8" x14ac:dyDescent="0.25">
      <c r="B311" s="111" t="s">
        <v>1533</v>
      </c>
      <c r="C311" s="111" t="s">
        <v>2018</v>
      </c>
      <c r="D311" s="111" t="s">
        <v>2019</v>
      </c>
      <c r="E311" s="115">
        <v>4.8</v>
      </c>
      <c r="F311" s="1" t="s">
        <v>79</v>
      </c>
      <c r="G311" s="111" t="s">
        <v>1597</v>
      </c>
      <c r="H311" s="111"/>
    </row>
    <row r="312" spans="2:8" x14ac:dyDescent="0.25">
      <c r="B312" s="116" t="s">
        <v>1533</v>
      </c>
      <c r="C312" s="116" t="s">
        <v>2020</v>
      </c>
      <c r="D312" s="116" t="s">
        <v>2021</v>
      </c>
      <c r="E312" s="117"/>
      <c r="F312" s="10"/>
      <c r="G312" s="116" t="s">
        <v>1597</v>
      </c>
      <c r="H312" s="116" t="s">
        <v>1590</v>
      </c>
    </row>
    <row r="313" spans="2:8" x14ac:dyDescent="0.25">
      <c r="B313" s="116" t="s">
        <v>1533</v>
      </c>
      <c r="C313" s="116" t="s">
        <v>2022</v>
      </c>
      <c r="D313" s="116" t="s">
        <v>1712</v>
      </c>
      <c r="E313" s="117"/>
      <c r="F313" s="10"/>
      <c r="G313" s="116" t="s">
        <v>1597</v>
      </c>
      <c r="H313" s="116" t="s">
        <v>1590</v>
      </c>
    </row>
    <row r="314" spans="2:8" x14ac:dyDescent="0.25">
      <c r="B314" s="111" t="s">
        <v>1533</v>
      </c>
      <c r="C314" s="111" t="s">
        <v>2023</v>
      </c>
      <c r="D314" s="111" t="s">
        <v>1671</v>
      </c>
      <c r="E314" s="115">
        <v>64.8</v>
      </c>
      <c r="F314" s="1" t="s">
        <v>2141</v>
      </c>
      <c r="G314" s="111" t="s">
        <v>1600</v>
      </c>
      <c r="H314" s="111"/>
    </row>
    <row r="315" spans="2:8" x14ac:dyDescent="0.25">
      <c r="B315" s="111" t="s">
        <v>1533</v>
      </c>
      <c r="C315" s="111" t="s">
        <v>2024</v>
      </c>
      <c r="D315" s="111" t="s">
        <v>2025</v>
      </c>
      <c r="E315" s="115">
        <v>75.099999999999994</v>
      </c>
      <c r="F315" s="1" t="s">
        <v>2141</v>
      </c>
      <c r="G315" s="111" t="s">
        <v>1600</v>
      </c>
      <c r="H315" s="111"/>
    </row>
    <row r="316" spans="2:8" x14ac:dyDescent="0.25">
      <c r="B316" s="111" t="s">
        <v>1533</v>
      </c>
      <c r="C316" s="111" t="s">
        <v>2026</v>
      </c>
      <c r="D316" s="111" t="s">
        <v>222</v>
      </c>
      <c r="E316" s="115">
        <v>24.1</v>
      </c>
      <c r="F316" s="1" t="s">
        <v>2140</v>
      </c>
      <c r="G316" s="111" t="s">
        <v>1600</v>
      </c>
      <c r="H316" s="111"/>
    </row>
    <row r="317" spans="2:8" x14ac:dyDescent="0.25">
      <c r="B317" s="111" t="s">
        <v>1533</v>
      </c>
      <c r="C317" s="111" t="s">
        <v>2027</v>
      </c>
      <c r="D317" s="111" t="s">
        <v>2028</v>
      </c>
      <c r="E317" s="115">
        <v>44.3</v>
      </c>
      <c r="F317" s="1" t="s">
        <v>2141</v>
      </c>
      <c r="G317" s="111" t="s">
        <v>1600</v>
      </c>
      <c r="H317" s="111"/>
    </row>
    <row r="318" spans="2:8" x14ac:dyDescent="0.25">
      <c r="B318" s="111" t="s">
        <v>1533</v>
      </c>
      <c r="C318" s="111" t="s">
        <v>2029</v>
      </c>
      <c r="D318" s="111" t="s">
        <v>1622</v>
      </c>
      <c r="E318" s="115">
        <v>87</v>
      </c>
      <c r="F318" s="1" t="s">
        <v>18</v>
      </c>
      <c r="G318" s="111" t="s">
        <v>1600</v>
      </c>
      <c r="H318" s="111"/>
    </row>
    <row r="319" spans="2:8" x14ac:dyDescent="0.25">
      <c r="B319" s="116" t="s">
        <v>1533</v>
      </c>
      <c r="C319" s="116" t="s">
        <v>2030</v>
      </c>
      <c r="D319" s="116" t="s">
        <v>2031</v>
      </c>
      <c r="E319" s="117"/>
      <c r="F319" s="10"/>
      <c r="G319" s="116" t="s">
        <v>1600</v>
      </c>
      <c r="H319" s="116" t="s">
        <v>1590</v>
      </c>
    </row>
    <row r="320" spans="2:8" x14ac:dyDescent="0.25">
      <c r="B320" s="116" t="s">
        <v>1533</v>
      </c>
      <c r="C320" s="116" t="s">
        <v>2032</v>
      </c>
      <c r="D320" s="116" t="s">
        <v>1712</v>
      </c>
      <c r="E320" s="117"/>
      <c r="F320" s="10"/>
      <c r="G320" s="116" t="s">
        <v>1600</v>
      </c>
      <c r="H320" s="116" t="s">
        <v>1590</v>
      </c>
    </row>
    <row r="321" spans="2:8" x14ac:dyDescent="0.25">
      <c r="B321" s="189" t="s">
        <v>1533</v>
      </c>
      <c r="C321" s="189" t="s">
        <v>2033</v>
      </c>
      <c r="D321" s="189" t="s">
        <v>2034</v>
      </c>
      <c r="E321" s="190">
        <v>163.19999999999999</v>
      </c>
      <c r="F321" s="191" t="s">
        <v>2141</v>
      </c>
      <c r="G321" s="189" t="s">
        <v>1600</v>
      </c>
      <c r="H321" s="189"/>
    </row>
    <row r="322" spans="2:8" x14ac:dyDescent="0.25">
      <c r="B322" s="116" t="s">
        <v>1533</v>
      </c>
      <c r="C322" s="116" t="s">
        <v>2035</v>
      </c>
      <c r="D322" s="116" t="s">
        <v>1712</v>
      </c>
      <c r="E322" s="117"/>
      <c r="F322" s="10"/>
      <c r="G322" s="116" t="s">
        <v>1600</v>
      </c>
      <c r="H322" s="116" t="s">
        <v>1590</v>
      </c>
    </row>
    <row r="323" spans="2:8" x14ac:dyDescent="0.25">
      <c r="B323" s="111" t="s">
        <v>1533</v>
      </c>
      <c r="C323" s="111" t="s">
        <v>2036</v>
      </c>
      <c r="D323" s="111" t="s">
        <v>1671</v>
      </c>
      <c r="E323" s="115">
        <v>27.6</v>
      </c>
      <c r="F323" s="1" t="s">
        <v>2141</v>
      </c>
      <c r="G323" s="111" t="s">
        <v>1600</v>
      </c>
      <c r="H323" s="111"/>
    </row>
    <row r="324" spans="2:8" x14ac:dyDescent="0.25">
      <c r="B324" s="189" t="s">
        <v>1533</v>
      </c>
      <c r="C324" s="189" t="s">
        <v>2037</v>
      </c>
      <c r="D324" s="189" t="s">
        <v>2038</v>
      </c>
      <c r="E324" s="190">
        <v>83.1</v>
      </c>
      <c r="F324" s="191" t="s">
        <v>2141</v>
      </c>
      <c r="G324" s="189" t="s">
        <v>1600</v>
      </c>
      <c r="H324" s="189"/>
    </row>
    <row r="325" spans="2:8" x14ac:dyDescent="0.25">
      <c r="B325" s="111" t="s">
        <v>1533</v>
      </c>
      <c r="C325" s="111" t="s">
        <v>2039</v>
      </c>
      <c r="D325" s="111" t="s">
        <v>2040</v>
      </c>
      <c r="E325" s="115">
        <v>27.6</v>
      </c>
      <c r="F325" s="1" t="s">
        <v>2140</v>
      </c>
      <c r="G325" s="111" t="s">
        <v>1600</v>
      </c>
      <c r="H325" s="111"/>
    </row>
    <row r="326" spans="2:8" x14ac:dyDescent="0.25">
      <c r="B326" s="111" t="s">
        <v>1533</v>
      </c>
      <c r="C326" s="111" t="s">
        <v>2041</v>
      </c>
      <c r="D326" s="111" t="s">
        <v>2042</v>
      </c>
      <c r="E326" s="115">
        <v>13.8</v>
      </c>
      <c r="F326" s="1" t="s">
        <v>2141</v>
      </c>
      <c r="G326" s="111" t="s">
        <v>1600</v>
      </c>
      <c r="H326" s="111"/>
    </row>
    <row r="327" spans="2:8" x14ac:dyDescent="0.25">
      <c r="B327" s="111" t="s">
        <v>1533</v>
      </c>
      <c r="C327" s="111" t="s">
        <v>2043</v>
      </c>
      <c r="D327" s="111" t="s">
        <v>1667</v>
      </c>
      <c r="E327" s="115">
        <v>27.6</v>
      </c>
      <c r="F327" s="1" t="s">
        <v>2140</v>
      </c>
      <c r="G327" s="111" t="s">
        <v>1600</v>
      </c>
      <c r="H327" s="111"/>
    </row>
    <row r="328" spans="2:8" x14ac:dyDescent="0.25">
      <c r="B328" s="111" t="s">
        <v>1533</v>
      </c>
      <c r="C328" s="111" t="s">
        <v>2044</v>
      </c>
      <c r="D328" s="111" t="s">
        <v>1643</v>
      </c>
      <c r="E328" s="115">
        <v>8.6999999999999993</v>
      </c>
      <c r="F328" s="1" t="s">
        <v>79</v>
      </c>
      <c r="G328" s="111" t="s">
        <v>1597</v>
      </c>
      <c r="H328" s="111"/>
    </row>
    <row r="329" spans="2:8" x14ac:dyDescent="0.25">
      <c r="B329" s="111" t="s">
        <v>1533</v>
      </c>
      <c r="C329" s="111" t="s">
        <v>2045</v>
      </c>
      <c r="D329" s="111" t="s">
        <v>1632</v>
      </c>
      <c r="E329" s="115">
        <v>8.6999999999999993</v>
      </c>
      <c r="F329" s="1" t="s">
        <v>79</v>
      </c>
      <c r="G329" s="111" t="s">
        <v>1597</v>
      </c>
      <c r="H329" s="111"/>
    </row>
    <row r="330" spans="2:8" x14ac:dyDescent="0.25">
      <c r="B330" s="111" t="s">
        <v>1533</v>
      </c>
      <c r="C330" s="111" t="s">
        <v>2046</v>
      </c>
      <c r="D330" s="111" t="s">
        <v>1608</v>
      </c>
      <c r="E330" s="115">
        <v>27</v>
      </c>
      <c r="F330" s="1" t="s">
        <v>18</v>
      </c>
      <c r="G330" s="111" t="s">
        <v>1600</v>
      </c>
      <c r="H330" s="111"/>
    </row>
    <row r="331" spans="2:8" x14ac:dyDescent="0.25">
      <c r="B331" s="111" t="s">
        <v>1533</v>
      </c>
      <c r="C331" s="111" t="s">
        <v>2046</v>
      </c>
      <c r="D331" s="111" t="s">
        <v>1608</v>
      </c>
      <c r="E331" s="115">
        <v>25</v>
      </c>
      <c r="F331" s="1" t="s">
        <v>18</v>
      </c>
      <c r="G331" s="111" t="s">
        <v>1597</v>
      </c>
      <c r="H331" s="111"/>
    </row>
    <row r="332" spans="2:8" x14ac:dyDescent="0.25">
      <c r="B332" s="111" t="s">
        <v>1533</v>
      </c>
      <c r="C332" s="111" t="s">
        <v>2047</v>
      </c>
      <c r="D332" s="111" t="s">
        <v>1707</v>
      </c>
      <c r="E332" s="115">
        <v>9.1999999999999993</v>
      </c>
      <c r="F332" s="1" t="s">
        <v>18</v>
      </c>
      <c r="G332" s="111" t="s">
        <v>1597</v>
      </c>
      <c r="H332" s="111"/>
    </row>
    <row r="333" spans="2:8" x14ac:dyDescent="0.25">
      <c r="B333" s="111" t="s">
        <v>1533</v>
      </c>
      <c r="C333" s="111" t="s">
        <v>2048</v>
      </c>
      <c r="D333" s="111" t="s">
        <v>1622</v>
      </c>
      <c r="E333" s="115">
        <v>66</v>
      </c>
      <c r="F333" s="1" t="s">
        <v>18</v>
      </c>
      <c r="G333" s="111" t="s">
        <v>1600</v>
      </c>
      <c r="H333" s="111"/>
    </row>
    <row r="334" spans="2:8" x14ac:dyDescent="0.25">
      <c r="B334" s="111" t="s">
        <v>1533</v>
      </c>
      <c r="C334" s="111" t="s">
        <v>2049</v>
      </c>
      <c r="D334" s="111" t="s">
        <v>1606</v>
      </c>
      <c r="E334" s="115">
        <v>27.9</v>
      </c>
      <c r="F334" s="1" t="s">
        <v>2140</v>
      </c>
      <c r="G334" s="111" t="s">
        <v>1600</v>
      </c>
      <c r="H334" s="111"/>
    </row>
    <row r="335" spans="2:8" x14ac:dyDescent="0.25">
      <c r="B335" s="111" t="s">
        <v>1533</v>
      </c>
      <c r="C335" s="111" t="s">
        <v>2050</v>
      </c>
      <c r="D335" s="111" t="s">
        <v>2051</v>
      </c>
      <c r="E335" s="115">
        <v>111</v>
      </c>
      <c r="F335" s="1" t="s">
        <v>2141</v>
      </c>
      <c r="G335" s="111" t="s">
        <v>1600</v>
      </c>
      <c r="H335" s="111"/>
    </row>
    <row r="336" spans="2:8" x14ac:dyDescent="0.25">
      <c r="B336" s="116" t="s">
        <v>1533</v>
      </c>
      <c r="C336" s="116" t="s">
        <v>2052</v>
      </c>
      <c r="D336" s="116" t="s">
        <v>1712</v>
      </c>
      <c r="E336" s="117"/>
      <c r="F336" s="10"/>
      <c r="G336" s="116"/>
      <c r="H336" s="116" t="s">
        <v>1590</v>
      </c>
    </row>
    <row r="337" spans="2:8" x14ac:dyDescent="0.25">
      <c r="B337" s="116" t="s">
        <v>1533</v>
      </c>
      <c r="C337" s="116" t="s">
        <v>2053</v>
      </c>
      <c r="D337" s="116" t="s">
        <v>1712</v>
      </c>
      <c r="E337" s="117"/>
      <c r="F337" s="10"/>
      <c r="G337" s="116"/>
      <c r="H337" s="116" t="s">
        <v>1590</v>
      </c>
    </row>
    <row r="338" spans="2:8" x14ac:dyDescent="0.25">
      <c r="B338" s="189" t="s">
        <v>1533</v>
      </c>
      <c r="C338" s="189" t="s">
        <v>2054</v>
      </c>
      <c r="D338" s="189" t="s">
        <v>2055</v>
      </c>
      <c r="E338" s="190">
        <v>139.69999999999999</v>
      </c>
      <c r="F338" s="191" t="s">
        <v>2141</v>
      </c>
      <c r="G338" s="189" t="s">
        <v>1600</v>
      </c>
      <c r="H338" s="189"/>
    </row>
    <row r="339" spans="2:8" x14ac:dyDescent="0.25">
      <c r="B339" s="116" t="s">
        <v>1533</v>
      </c>
      <c r="C339" s="116" t="s">
        <v>2056</v>
      </c>
      <c r="D339" s="116" t="s">
        <v>2057</v>
      </c>
      <c r="E339" s="117"/>
      <c r="F339" s="10"/>
      <c r="G339" s="116" t="s">
        <v>1635</v>
      </c>
      <c r="H339" s="116" t="s">
        <v>1590</v>
      </c>
    </row>
    <row r="340" spans="2:8" x14ac:dyDescent="0.25">
      <c r="B340" s="111" t="s">
        <v>1533</v>
      </c>
      <c r="C340" s="111" t="s">
        <v>2058</v>
      </c>
      <c r="D340" s="111" t="s">
        <v>2059</v>
      </c>
      <c r="E340" s="115">
        <v>27.6</v>
      </c>
      <c r="F340" s="1" t="s">
        <v>2141</v>
      </c>
      <c r="G340" s="111" t="s">
        <v>1600</v>
      </c>
      <c r="H340" s="111"/>
    </row>
    <row r="341" spans="2:8" x14ac:dyDescent="0.25">
      <c r="B341" s="111" t="s">
        <v>1533</v>
      </c>
      <c r="C341" s="111" t="s">
        <v>2060</v>
      </c>
      <c r="D341" s="111" t="s">
        <v>1608</v>
      </c>
      <c r="E341" s="115">
        <v>16</v>
      </c>
      <c r="F341" s="1" t="s">
        <v>18</v>
      </c>
      <c r="G341" s="111" t="s">
        <v>1597</v>
      </c>
      <c r="H341" s="111"/>
    </row>
    <row r="342" spans="2:8" x14ac:dyDescent="0.25">
      <c r="B342" s="116" t="s">
        <v>1533</v>
      </c>
      <c r="C342" s="116" t="s">
        <v>2061</v>
      </c>
      <c r="D342" s="116" t="s">
        <v>2057</v>
      </c>
      <c r="E342" s="117"/>
      <c r="F342" s="10"/>
      <c r="G342" s="116" t="s">
        <v>1635</v>
      </c>
      <c r="H342" s="116" t="s">
        <v>1590</v>
      </c>
    </row>
    <row r="343" spans="2:8" x14ac:dyDescent="0.25">
      <c r="B343" s="111" t="s">
        <v>1533</v>
      </c>
      <c r="C343" s="111" t="s">
        <v>2062</v>
      </c>
      <c r="D343" s="111" t="s">
        <v>1707</v>
      </c>
      <c r="E343" s="115">
        <v>7</v>
      </c>
      <c r="F343" s="1" t="s">
        <v>18</v>
      </c>
      <c r="G343" s="111" t="s">
        <v>1600</v>
      </c>
      <c r="H343" s="111"/>
    </row>
    <row r="344" spans="2:8" x14ac:dyDescent="0.25">
      <c r="B344" s="111" t="s">
        <v>1533</v>
      </c>
      <c r="C344" s="111" t="s">
        <v>2062</v>
      </c>
      <c r="D344" s="111" t="s">
        <v>1707</v>
      </c>
      <c r="E344" s="115">
        <v>3</v>
      </c>
      <c r="F344" s="1" t="s">
        <v>18</v>
      </c>
      <c r="G344" s="111" t="s">
        <v>1707</v>
      </c>
      <c r="H344" s="111"/>
    </row>
    <row r="345" spans="2:8" x14ac:dyDescent="0.25">
      <c r="B345" s="111" t="s">
        <v>1533</v>
      </c>
      <c r="C345" s="111" t="s">
        <v>2063</v>
      </c>
      <c r="D345" s="111" t="s">
        <v>1622</v>
      </c>
      <c r="E345" s="115">
        <v>51.8</v>
      </c>
      <c r="F345" s="1" t="s">
        <v>18</v>
      </c>
      <c r="G345" s="111" t="s">
        <v>1710</v>
      </c>
      <c r="H345" s="111"/>
    </row>
    <row r="346" spans="2:8" x14ac:dyDescent="0.25">
      <c r="B346" s="111" t="s">
        <v>1533</v>
      </c>
      <c r="C346" s="111" t="s">
        <v>2064</v>
      </c>
      <c r="D346" s="111" t="s">
        <v>1628</v>
      </c>
      <c r="E346" s="115">
        <v>5.4</v>
      </c>
      <c r="F346" s="1" t="s">
        <v>18</v>
      </c>
      <c r="G346" s="111" t="s">
        <v>1600</v>
      </c>
      <c r="H346" s="111"/>
    </row>
    <row r="347" spans="2:8" x14ac:dyDescent="0.25">
      <c r="B347" s="111" t="s">
        <v>1533</v>
      </c>
      <c r="C347" s="111" t="s">
        <v>2065</v>
      </c>
      <c r="D347" s="111" t="s">
        <v>1622</v>
      </c>
      <c r="E347" s="115">
        <v>48.6</v>
      </c>
      <c r="F347" s="1" t="s">
        <v>18</v>
      </c>
      <c r="G347" s="111" t="s">
        <v>1710</v>
      </c>
      <c r="H347" s="111"/>
    </row>
    <row r="348" spans="2:8" x14ac:dyDescent="0.25">
      <c r="B348" s="111" t="s">
        <v>1533</v>
      </c>
      <c r="C348" s="111" t="s">
        <v>2065</v>
      </c>
      <c r="D348" s="111" t="s">
        <v>1622</v>
      </c>
      <c r="E348" s="115">
        <v>84.9</v>
      </c>
      <c r="F348" s="1" t="s">
        <v>18</v>
      </c>
      <c r="G348" s="111" t="s">
        <v>1600</v>
      </c>
      <c r="H348" s="111"/>
    </row>
    <row r="349" spans="2:8" x14ac:dyDescent="0.25">
      <c r="B349" s="116" t="s">
        <v>1533</v>
      </c>
      <c r="C349" s="116" t="s">
        <v>2066</v>
      </c>
      <c r="D349" s="116" t="s">
        <v>1712</v>
      </c>
      <c r="E349" s="117"/>
      <c r="F349" s="10"/>
      <c r="G349" s="116" t="s">
        <v>1710</v>
      </c>
      <c r="H349" s="116" t="s">
        <v>1590</v>
      </c>
    </row>
    <row r="350" spans="2:8" x14ac:dyDescent="0.25">
      <c r="B350" s="111" t="s">
        <v>1533</v>
      </c>
      <c r="C350" s="111" t="s">
        <v>2067</v>
      </c>
      <c r="D350" s="111" t="s">
        <v>2068</v>
      </c>
      <c r="E350" s="115">
        <v>111</v>
      </c>
      <c r="F350" s="1" t="s">
        <v>2141</v>
      </c>
      <c r="G350" s="111" t="s">
        <v>1600</v>
      </c>
      <c r="H350" s="111"/>
    </row>
    <row r="351" spans="2:8" x14ac:dyDescent="0.25">
      <c r="B351" s="111" t="s">
        <v>1533</v>
      </c>
      <c r="C351" s="111" t="s">
        <v>2069</v>
      </c>
      <c r="D351" s="111" t="s">
        <v>1671</v>
      </c>
      <c r="E351" s="115">
        <v>65</v>
      </c>
      <c r="F351" s="1" t="s">
        <v>2141</v>
      </c>
      <c r="G351" s="111" t="s">
        <v>1600</v>
      </c>
      <c r="H351" s="111"/>
    </row>
    <row r="352" spans="2:8" x14ac:dyDescent="0.25">
      <c r="B352" s="116" t="s">
        <v>1533</v>
      </c>
      <c r="C352" s="116" t="s">
        <v>2070</v>
      </c>
      <c r="D352" s="116" t="s">
        <v>2071</v>
      </c>
      <c r="E352" s="117"/>
      <c r="F352" s="10"/>
      <c r="G352" s="116" t="s">
        <v>1710</v>
      </c>
      <c r="H352" s="116" t="s">
        <v>1590</v>
      </c>
    </row>
    <row r="353" spans="2:8" x14ac:dyDescent="0.25">
      <c r="B353" s="111" t="s">
        <v>1533</v>
      </c>
      <c r="C353" s="111" t="s">
        <v>2072</v>
      </c>
      <c r="D353" s="111" t="s">
        <v>1671</v>
      </c>
      <c r="E353" s="115">
        <v>60.2</v>
      </c>
      <c r="F353" s="1" t="s">
        <v>2141</v>
      </c>
      <c r="G353" s="111" t="s">
        <v>1600</v>
      </c>
      <c r="H353" s="111"/>
    </row>
    <row r="354" spans="2:8" x14ac:dyDescent="0.25">
      <c r="B354" s="111" t="s">
        <v>1533</v>
      </c>
      <c r="C354" s="111" t="s">
        <v>2073</v>
      </c>
      <c r="D354" s="111" t="s">
        <v>1671</v>
      </c>
      <c r="E354" s="115">
        <v>60.2</v>
      </c>
      <c r="F354" s="1" t="s">
        <v>2141</v>
      </c>
      <c r="G354" s="111" t="s">
        <v>1600</v>
      </c>
      <c r="H354" s="111"/>
    </row>
    <row r="355" spans="2:8" x14ac:dyDescent="0.25">
      <c r="B355" s="111" t="s">
        <v>1533</v>
      </c>
      <c r="C355" s="111" t="s">
        <v>2074</v>
      </c>
      <c r="D355" s="111" t="s">
        <v>1671</v>
      </c>
      <c r="E355" s="115">
        <v>75.5</v>
      </c>
      <c r="F355" s="1" t="s">
        <v>2141</v>
      </c>
      <c r="G355" s="111" t="s">
        <v>1600</v>
      </c>
      <c r="H355" s="111"/>
    </row>
    <row r="356" spans="2:8" x14ac:dyDescent="0.25">
      <c r="B356" s="111" t="s">
        <v>1533</v>
      </c>
      <c r="C356" s="111" t="s">
        <v>2075</v>
      </c>
      <c r="D356" s="111" t="s">
        <v>1671</v>
      </c>
      <c r="E356" s="115">
        <v>29.5</v>
      </c>
      <c r="F356" s="1" t="s">
        <v>2141</v>
      </c>
      <c r="G356" s="111" t="s">
        <v>1600</v>
      </c>
      <c r="H356" s="111"/>
    </row>
    <row r="357" spans="2:8" x14ac:dyDescent="0.25">
      <c r="B357" s="111" t="s">
        <v>1533</v>
      </c>
      <c r="C357" s="111" t="s">
        <v>2076</v>
      </c>
      <c r="D357" s="111" t="s">
        <v>1632</v>
      </c>
      <c r="E357" s="115">
        <v>3.5</v>
      </c>
      <c r="F357" s="1" t="s">
        <v>79</v>
      </c>
      <c r="G357" s="111" t="s">
        <v>1597</v>
      </c>
      <c r="H357" s="111"/>
    </row>
    <row r="358" spans="2:8" x14ac:dyDescent="0.25">
      <c r="B358" s="111" t="s">
        <v>1533</v>
      </c>
      <c r="C358" s="111" t="s">
        <v>2077</v>
      </c>
      <c r="D358" s="111" t="s">
        <v>1643</v>
      </c>
      <c r="E358" s="115">
        <v>20.7</v>
      </c>
      <c r="F358" s="1" t="s">
        <v>79</v>
      </c>
      <c r="G358" s="111" t="s">
        <v>1597</v>
      </c>
      <c r="H358" s="111"/>
    </row>
    <row r="359" spans="2:8" x14ac:dyDescent="0.25">
      <c r="B359" s="116" t="s">
        <v>1533</v>
      </c>
      <c r="C359" s="116" t="s">
        <v>2078</v>
      </c>
      <c r="D359" s="116" t="s">
        <v>1728</v>
      </c>
      <c r="E359" s="117"/>
      <c r="F359" s="10"/>
      <c r="G359" s="116" t="s">
        <v>1635</v>
      </c>
      <c r="H359" s="116" t="s">
        <v>1590</v>
      </c>
    </row>
    <row r="360" spans="2:8" x14ac:dyDescent="0.25">
      <c r="B360" s="116" t="s">
        <v>1533</v>
      </c>
      <c r="C360" s="116" t="s">
        <v>2079</v>
      </c>
      <c r="D360" s="116" t="s">
        <v>1730</v>
      </c>
      <c r="E360" s="117"/>
      <c r="F360" s="10"/>
      <c r="G360" s="116" t="s">
        <v>1597</v>
      </c>
      <c r="H360" s="116" t="s">
        <v>2080</v>
      </c>
    </row>
    <row r="361" spans="2:8" x14ac:dyDescent="0.25">
      <c r="B361" s="111" t="s">
        <v>1533</v>
      </c>
      <c r="C361" s="111" t="s">
        <v>2081</v>
      </c>
      <c r="D361" s="111" t="s">
        <v>1608</v>
      </c>
      <c r="E361" s="115">
        <v>49</v>
      </c>
      <c r="F361" s="1" t="s">
        <v>18</v>
      </c>
      <c r="G361" s="111" t="s">
        <v>1734</v>
      </c>
      <c r="H361" s="111"/>
    </row>
    <row r="362" spans="2:8" ht="17.25" x14ac:dyDescent="0.25">
      <c r="B362" s="112" t="s">
        <v>2148</v>
      </c>
      <c r="C362" s="94"/>
      <c r="D362" s="94"/>
      <c r="E362" s="113">
        <f>SUM(E277:E361)</f>
        <v>3091.4999999999986</v>
      </c>
      <c r="F362" s="4"/>
      <c r="G362" s="4"/>
      <c r="H362" s="94"/>
    </row>
    <row r="363" spans="2:8" x14ac:dyDescent="0.25">
      <c r="B363" s="111"/>
      <c r="C363" s="111"/>
      <c r="D363" s="111"/>
      <c r="E363" s="124"/>
      <c r="F363" s="114"/>
      <c r="H363" s="111"/>
    </row>
    <row r="364" spans="2:8" x14ac:dyDescent="0.25">
      <c r="B364" s="125" t="s">
        <v>2153</v>
      </c>
      <c r="C364" s="125" t="s">
        <v>0</v>
      </c>
      <c r="D364" s="125" t="s">
        <v>1</v>
      </c>
      <c r="E364" s="126" t="s">
        <v>2</v>
      </c>
      <c r="F364" s="125" t="s">
        <v>3</v>
      </c>
      <c r="G364" s="125" t="s">
        <v>4</v>
      </c>
      <c r="H364" s="125" t="s">
        <v>2152</v>
      </c>
    </row>
    <row r="365" spans="2:8" x14ac:dyDescent="0.25">
      <c r="B365" s="111" t="s">
        <v>1567</v>
      </c>
      <c r="C365" s="111" t="s">
        <v>2082</v>
      </c>
      <c r="D365" s="111" t="s">
        <v>1608</v>
      </c>
      <c r="E365" s="115">
        <v>19</v>
      </c>
      <c r="F365" s="1" t="s">
        <v>18</v>
      </c>
      <c r="G365" s="111" t="s">
        <v>1597</v>
      </c>
      <c r="H365" s="111"/>
    </row>
    <row r="366" spans="2:8" x14ac:dyDescent="0.25">
      <c r="B366" s="111" t="s">
        <v>1567</v>
      </c>
      <c r="C366" s="111" t="s">
        <v>2083</v>
      </c>
      <c r="D366" s="111" t="s">
        <v>1622</v>
      </c>
      <c r="E366" s="115">
        <v>173</v>
      </c>
      <c r="F366" s="1" t="s">
        <v>18</v>
      </c>
      <c r="G366" s="111" t="s">
        <v>1600</v>
      </c>
      <c r="H366" s="111"/>
    </row>
    <row r="367" spans="2:8" x14ac:dyDescent="0.25">
      <c r="B367" s="116" t="s">
        <v>1567</v>
      </c>
      <c r="C367" s="116" t="s">
        <v>2084</v>
      </c>
      <c r="D367" s="116" t="s">
        <v>2085</v>
      </c>
      <c r="E367" s="117"/>
      <c r="F367" s="10"/>
      <c r="G367" s="116" t="s">
        <v>1589</v>
      </c>
      <c r="H367" s="116" t="s">
        <v>1590</v>
      </c>
    </row>
    <row r="368" spans="2:8" x14ac:dyDescent="0.25">
      <c r="B368" s="111" t="s">
        <v>1567</v>
      </c>
      <c r="C368" s="111" t="s">
        <v>2086</v>
      </c>
      <c r="D368" s="111" t="s">
        <v>1622</v>
      </c>
      <c r="E368" s="115">
        <v>112</v>
      </c>
      <c r="F368" s="1" t="s">
        <v>18</v>
      </c>
      <c r="G368" s="111" t="s">
        <v>1600</v>
      </c>
      <c r="H368" s="111"/>
    </row>
    <row r="369" spans="2:8" x14ac:dyDescent="0.25">
      <c r="B369" s="111" t="s">
        <v>1567</v>
      </c>
      <c r="C369" s="111" t="s">
        <v>2087</v>
      </c>
      <c r="D369" s="111" t="s">
        <v>2088</v>
      </c>
      <c r="E369" s="115">
        <v>102.3</v>
      </c>
      <c r="F369" s="1" t="s">
        <v>18</v>
      </c>
      <c r="G369" s="111" t="s">
        <v>1600</v>
      </c>
      <c r="H369" s="111"/>
    </row>
    <row r="370" spans="2:8" x14ac:dyDescent="0.25">
      <c r="B370" s="111" t="s">
        <v>1567</v>
      </c>
      <c r="C370" s="111" t="s">
        <v>2089</v>
      </c>
      <c r="D370" s="111" t="s">
        <v>1671</v>
      </c>
      <c r="E370" s="115">
        <v>61.1</v>
      </c>
      <c r="F370" s="1" t="s">
        <v>2141</v>
      </c>
      <c r="G370" s="111" t="s">
        <v>1600</v>
      </c>
      <c r="H370" s="111"/>
    </row>
    <row r="371" spans="2:8" x14ac:dyDescent="0.25">
      <c r="B371" s="111" t="s">
        <v>1567</v>
      </c>
      <c r="C371" s="111" t="s">
        <v>2090</v>
      </c>
      <c r="D371" s="111" t="s">
        <v>2091</v>
      </c>
      <c r="E371" s="115">
        <v>8.6999999999999993</v>
      </c>
      <c r="F371" s="1" t="s">
        <v>18</v>
      </c>
      <c r="G371" s="111" t="s">
        <v>1600</v>
      </c>
      <c r="H371" s="111"/>
    </row>
    <row r="372" spans="2:8" x14ac:dyDescent="0.25">
      <c r="B372" s="111" t="s">
        <v>1567</v>
      </c>
      <c r="C372" s="111" t="s">
        <v>2092</v>
      </c>
      <c r="D372" s="111" t="s">
        <v>1707</v>
      </c>
      <c r="E372" s="115">
        <v>8</v>
      </c>
      <c r="F372" s="1" t="s">
        <v>18</v>
      </c>
      <c r="G372" s="111" t="s">
        <v>1597</v>
      </c>
      <c r="H372" s="111"/>
    </row>
    <row r="373" spans="2:8" x14ac:dyDescent="0.25">
      <c r="B373" s="116" t="s">
        <v>1567</v>
      </c>
      <c r="C373" s="116" t="s">
        <v>2093</v>
      </c>
      <c r="D373" s="116" t="s">
        <v>1712</v>
      </c>
      <c r="E373" s="117"/>
      <c r="F373" s="10"/>
      <c r="G373" s="116" t="s">
        <v>1600</v>
      </c>
      <c r="H373" s="116" t="s">
        <v>1590</v>
      </c>
    </row>
    <row r="374" spans="2:8" x14ac:dyDescent="0.25">
      <c r="B374" s="116" t="s">
        <v>1567</v>
      </c>
      <c r="C374" s="116" t="s">
        <v>2094</v>
      </c>
      <c r="D374" s="116" t="s">
        <v>2095</v>
      </c>
      <c r="E374" s="117"/>
      <c r="F374" s="10"/>
      <c r="G374" s="116" t="s">
        <v>1600</v>
      </c>
      <c r="H374" s="116" t="s">
        <v>1590</v>
      </c>
    </row>
    <row r="375" spans="2:8" x14ac:dyDescent="0.25">
      <c r="B375" s="111" t="s">
        <v>1567</v>
      </c>
      <c r="C375" s="111" t="s">
        <v>2096</v>
      </c>
      <c r="D375" s="111" t="s">
        <v>1628</v>
      </c>
      <c r="E375" s="115">
        <v>5.2</v>
      </c>
      <c r="F375" s="1" t="s">
        <v>18</v>
      </c>
      <c r="G375" s="111" t="s">
        <v>1600</v>
      </c>
      <c r="H375" s="111"/>
    </row>
    <row r="376" spans="2:8" x14ac:dyDescent="0.25">
      <c r="B376" s="116" t="s">
        <v>1567</v>
      </c>
      <c r="C376" s="116" t="s">
        <v>2097</v>
      </c>
      <c r="D376" s="116" t="s">
        <v>1712</v>
      </c>
      <c r="E376" s="117"/>
      <c r="F376" s="10"/>
      <c r="G376" s="116" t="s">
        <v>1600</v>
      </c>
      <c r="H376" s="116" t="s">
        <v>1590</v>
      </c>
    </row>
    <row r="377" spans="2:8" x14ac:dyDescent="0.25">
      <c r="B377" s="111" t="s">
        <v>1567</v>
      </c>
      <c r="C377" s="111" t="s">
        <v>2098</v>
      </c>
      <c r="D377" s="111" t="s">
        <v>1606</v>
      </c>
      <c r="E377" s="115">
        <v>11.9</v>
      </c>
      <c r="F377" s="1" t="s">
        <v>2140</v>
      </c>
      <c r="G377" s="111" t="s">
        <v>1600</v>
      </c>
      <c r="H377" s="111"/>
    </row>
    <row r="378" spans="2:8" x14ac:dyDescent="0.25">
      <c r="B378" s="111" t="s">
        <v>1567</v>
      </c>
      <c r="C378" s="111" t="s">
        <v>2099</v>
      </c>
      <c r="D378" s="111" t="s">
        <v>1632</v>
      </c>
      <c r="E378" s="115">
        <v>25</v>
      </c>
      <c r="F378" s="1" t="s">
        <v>79</v>
      </c>
      <c r="G378" s="111" t="s">
        <v>1597</v>
      </c>
      <c r="H378" s="111"/>
    </row>
    <row r="379" spans="2:8" x14ac:dyDescent="0.25">
      <c r="B379" s="189" t="s">
        <v>1567</v>
      </c>
      <c r="C379" s="189" t="s">
        <v>2100</v>
      </c>
      <c r="D379" s="189" t="s">
        <v>2101</v>
      </c>
      <c r="E379" s="190">
        <v>150</v>
      </c>
      <c r="F379" s="191" t="s">
        <v>2141</v>
      </c>
      <c r="G379" s="189" t="s">
        <v>1596</v>
      </c>
      <c r="H379" s="189"/>
    </row>
    <row r="380" spans="2:8" x14ac:dyDescent="0.25">
      <c r="B380" s="111" t="s">
        <v>1567</v>
      </c>
      <c r="C380" s="111" t="s">
        <v>2102</v>
      </c>
      <c r="D380" s="111" t="s">
        <v>1643</v>
      </c>
      <c r="E380" s="115">
        <v>22.6</v>
      </c>
      <c r="F380" s="1" t="s">
        <v>79</v>
      </c>
      <c r="G380" s="111" t="s">
        <v>1597</v>
      </c>
      <c r="H380" s="111"/>
    </row>
    <row r="381" spans="2:8" x14ac:dyDescent="0.25">
      <c r="B381" s="116" t="s">
        <v>1567</v>
      </c>
      <c r="C381" s="116" t="s">
        <v>2103</v>
      </c>
      <c r="D381" s="116" t="s">
        <v>1874</v>
      </c>
      <c r="E381" s="117"/>
      <c r="F381" s="10"/>
      <c r="G381" s="116" t="s">
        <v>1600</v>
      </c>
      <c r="H381" s="116" t="s">
        <v>1590</v>
      </c>
    </row>
    <row r="382" spans="2:8" x14ac:dyDescent="0.25">
      <c r="B382" s="111" t="s">
        <v>1567</v>
      </c>
      <c r="C382" s="111" t="s">
        <v>2104</v>
      </c>
      <c r="D382" s="111" t="s">
        <v>2105</v>
      </c>
      <c r="E382" s="115">
        <v>30.1</v>
      </c>
      <c r="F382" s="1" t="s">
        <v>2140</v>
      </c>
      <c r="G382" s="111" t="s">
        <v>1600</v>
      </c>
      <c r="H382" s="111"/>
    </row>
    <row r="383" spans="2:8" x14ac:dyDescent="0.25">
      <c r="B383" s="111" t="s">
        <v>1567</v>
      </c>
      <c r="C383" s="111" t="s">
        <v>2106</v>
      </c>
      <c r="D383" s="111" t="s">
        <v>1608</v>
      </c>
      <c r="E383" s="115">
        <v>20.8</v>
      </c>
      <c r="F383" s="1" t="s">
        <v>18</v>
      </c>
      <c r="G383" s="111" t="s">
        <v>1597</v>
      </c>
      <c r="H383" s="111"/>
    </row>
    <row r="384" spans="2:8" x14ac:dyDescent="0.25">
      <c r="B384" s="111" t="s">
        <v>1567</v>
      </c>
      <c r="C384" s="111" t="s">
        <v>2107</v>
      </c>
      <c r="D384" s="111" t="s">
        <v>1622</v>
      </c>
      <c r="E384" s="115">
        <v>42.8</v>
      </c>
      <c r="F384" s="1" t="s">
        <v>18</v>
      </c>
      <c r="G384" s="111" t="s">
        <v>1600</v>
      </c>
      <c r="H384" s="111"/>
    </row>
    <row r="385" spans="2:8" x14ac:dyDescent="0.25">
      <c r="B385" s="111" t="s">
        <v>1567</v>
      </c>
      <c r="C385" s="111" t="s">
        <v>2108</v>
      </c>
      <c r="D385" s="111" t="s">
        <v>2109</v>
      </c>
      <c r="E385" s="115">
        <v>15.7</v>
      </c>
      <c r="F385" s="1" t="s">
        <v>18</v>
      </c>
      <c r="G385" s="111" t="s">
        <v>1600</v>
      </c>
      <c r="H385" s="111"/>
    </row>
    <row r="386" spans="2:8" x14ac:dyDescent="0.25">
      <c r="B386" s="116" t="s">
        <v>1567</v>
      </c>
      <c r="C386" s="116" t="s">
        <v>2110</v>
      </c>
      <c r="D386" s="116" t="s">
        <v>1730</v>
      </c>
      <c r="E386" s="117"/>
      <c r="F386" s="10"/>
      <c r="G386" s="116" t="s">
        <v>1597</v>
      </c>
      <c r="H386" s="116" t="s">
        <v>2080</v>
      </c>
    </row>
    <row r="387" spans="2:8" x14ac:dyDescent="0.25">
      <c r="B387" s="111" t="s">
        <v>1567</v>
      </c>
      <c r="C387" s="111" t="s">
        <v>2111</v>
      </c>
      <c r="D387" s="111" t="s">
        <v>1606</v>
      </c>
      <c r="E387" s="115">
        <v>27.7</v>
      </c>
      <c r="F387" s="1" t="s">
        <v>2140</v>
      </c>
      <c r="G387" s="111" t="s">
        <v>1600</v>
      </c>
      <c r="H387" s="111"/>
    </row>
    <row r="388" spans="2:8" x14ac:dyDescent="0.25">
      <c r="B388" s="111" t="s">
        <v>1567</v>
      </c>
      <c r="C388" s="111" t="s">
        <v>2112</v>
      </c>
      <c r="D388" s="111" t="s">
        <v>2113</v>
      </c>
      <c r="E388" s="115">
        <v>33.4</v>
      </c>
      <c r="F388" s="1" t="s">
        <v>2140</v>
      </c>
      <c r="G388" s="111" t="s">
        <v>1600</v>
      </c>
      <c r="H388" s="111"/>
    </row>
    <row r="389" spans="2:8" x14ac:dyDescent="0.25">
      <c r="B389" s="111" t="s">
        <v>1567</v>
      </c>
      <c r="C389" s="111" t="s">
        <v>2114</v>
      </c>
      <c r="D389" s="111" t="s">
        <v>1606</v>
      </c>
      <c r="E389" s="115">
        <v>16.5</v>
      </c>
      <c r="F389" s="1" t="s">
        <v>2140</v>
      </c>
      <c r="G389" s="111" t="s">
        <v>1600</v>
      </c>
      <c r="H389" s="111"/>
    </row>
    <row r="390" spans="2:8" x14ac:dyDescent="0.25">
      <c r="B390" s="116" t="s">
        <v>1567</v>
      </c>
      <c r="C390" s="116" t="s">
        <v>2115</v>
      </c>
      <c r="D390" s="116" t="s">
        <v>2116</v>
      </c>
      <c r="E390" s="117"/>
      <c r="F390" s="10"/>
      <c r="G390" s="116" t="s">
        <v>1600</v>
      </c>
      <c r="H390" s="116" t="s">
        <v>1590</v>
      </c>
    </row>
    <row r="391" spans="2:8" x14ac:dyDescent="0.25">
      <c r="B391" s="111" t="s">
        <v>1567</v>
      </c>
      <c r="C391" s="111" t="s">
        <v>2117</v>
      </c>
      <c r="D391" s="111" t="s">
        <v>1671</v>
      </c>
      <c r="E391" s="115">
        <v>54.8</v>
      </c>
      <c r="F391" s="1" t="s">
        <v>2141</v>
      </c>
      <c r="G391" s="111" t="s">
        <v>1600</v>
      </c>
      <c r="H391" s="111"/>
    </row>
    <row r="392" spans="2:8" x14ac:dyDescent="0.25">
      <c r="B392" s="111" t="s">
        <v>1567</v>
      </c>
      <c r="C392" s="111" t="s">
        <v>2118</v>
      </c>
      <c r="D392" s="111" t="s">
        <v>1606</v>
      </c>
      <c r="E392" s="115">
        <v>12.4</v>
      </c>
      <c r="F392" s="1" t="s">
        <v>2140</v>
      </c>
      <c r="G392" s="111" t="s">
        <v>1600</v>
      </c>
      <c r="H392" s="111"/>
    </row>
    <row r="393" spans="2:8" x14ac:dyDescent="0.25">
      <c r="B393" s="111" t="s">
        <v>1567</v>
      </c>
      <c r="C393" s="111" t="s">
        <v>2119</v>
      </c>
      <c r="D393" s="111" t="s">
        <v>1606</v>
      </c>
      <c r="E393" s="115">
        <v>12.4</v>
      </c>
      <c r="F393" s="1" t="s">
        <v>2140</v>
      </c>
      <c r="G393" s="111" t="s">
        <v>1600</v>
      </c>
      <c r="H393" s="111"/>
    </row>
    <row r="394" spans="2:8" x14ac:dyDescent="0.25">
      <c r="B394" s="111" t="s">
        <v>1567</v>
      </c>
      <c r="C394" s="111" t="s">
        <v>2120</v>
      </c>
      <c r="D394" s="111" t="s">
        <v>1671</v>
      </c>
      <c r="E394" s="115">
        <v>38.6</v>
      </c>
      <c r="F394" s="1" t="s">
        <v>2141</v>
      </c>
      <c r="G394" s="111" t="s">
        <v>1600</v>
      </c>
      <c r="H394" s="111"/>
    </row>
    <row r="395" spans="2:8" x14ac:dyDescent="0.25">
      <c r="B395" s="111" t="s">
        <v>1567</v>
      </c>
      <c r="C395" s="111" t="s">
        <v>2121</v>
      </c>
      <c r="D395" s="111" t="s">
        <v>1608</v>
      </c>
      <c r="E395" s="115">
        <v>18.5</v>
      </c>
      <c r="F395" s="1" t="s">
        <v>18</v>
      </c>
      <c r="G395" s="111" t="s">
        <v>1597</v>
      </c>
      <c r="H395" s="111"/>
    </row>
    <row r="396" spans="2:8" x14ac:dyDescent="0.25">
      <c r="B396" s="111" t="s">
        <v>1567</v>
      </c>
      <c r="C396" s="111" t="s">
        <v>2122</v>
      </c>
      <c r="D396" s="111" t="s">
        <v>1606</v>
      </c>
      <c r="E396" s="115">
        <v>26</v>
      </c>
      <c r="F396" s="1" t="s">
        <v>2140</v>
      </c>
      <c r="G396" s="111" t="s">
        <v>1600</v>
      </c>
      <c r="H396" s="111"/>
    </row>
    <row r="397" spans="2:8" x14ac:dyDescent="0.25">
      <c r="B397" s="111" t="s">
        <v>1567</v>
      </c>
      <c r="C397" s="111" t="s">
        <v>2123</v>
      </c>
      <c r="D397" s="111" t="s">
        <v>1606</v>
      </c>
      <c r="E397" s="115">
        <v>58.3</v>
      </c>
      <c r="F397" s="1" t="s">
        <v>2140</v>
      </c>
      <c r="G397" s="111" t="s">
        <v>1600</v>
      </c>
      <c r="H397" s="111"/>
    </row>
    <row r="398" spans="2:8" x14ac:dyDescent="0.25">
      <c r="B398" s="111" t="s">
        <v>1567</v>
      </c>
      <c r="C398" s="111" t="s">
        <v>2124</v>
      </c>
      <c r="D398" s="111" t="s">
        <v>1671</v>
      </c>
      <c r="E398" s="115">
        <v>42.9</v>
      </c>
      <c r="F398" s="1" t="s">
        <v>2141</v>
      </c>
      <c r="G398" s="111" t="s">
        <v>1600</v>
      </c>
      <c r="H398" s="111"/>
    </row>
    <row r="399" spans="2:8" x14ac:dyDescent="0.25">
      <c r="B399" s="111" t="s">
        <v>1567</v>
      </c>
      <c r="C399" s="111" t="s">
        <v>2125</v>
      </c>
      <c r="D399" s="111" t="s">
        <v>1671</v>
      </c>
      <c r="E399" s="115">
        <v>19.7</v>
      </c>
      <c r="F399" s="1" t="s">
        <v>2141</v>
      </c>
      <c r="G399" s="111" t="s">
        <v>1600</v>
      </c>
      <c r="H399" s="111"/>
    </row>
    <row r="400" spans="2:8" x14ac:dyDescent="0.25">
      <c r="B400" s="111" t="s">
        <v>1567</v>
      </c>
      <c r="C400" s="111" t="s">
        <v>2126</v>
      </c>
      <c r="D400" s="111" t="s">
        <v>2127</v>
      </c>
      <c r="E400" s="115">
        <v>29.4</v>
      </c>
      <c r="F400" s="1" t="s">
        <v>2140</v>
      </c>
      <c r="G400" s="111" t="s">
        <v>1600</v>
      </c>
      <c r="H400" s="111"/>
    </row>
    <row r="401" spans="2:8" x14ac:dyDescent="0.25">
      <c r="B401" s="111" t="s">
        <v>1567</v>
      </c>
      <c r="C401" s="111" t="s">
        <v>2128</v>
      </c>
      <c r="D401" s="111" t="s">
        <v>1617</v>
      </c>
      <c r="E401" s="115">
        <v>15.2</v>
      </c>
      <c r="F401" s="1" t="s">
        <v>2140</v>
      </c>
      <c r="G401" s="111" t="s">
        <v>1600</v>
      </c>
      <c r="H401" s="111"/>
    </row>
    <row r="402" spans="2:8" x14ac:dyDescent="0.25">
      <c r="B402" s="111" t="s">
        <v>1567</v>
      </c>
      <c r="C402" s="111" t="s">
        <v>2129</v>
      </c>
      <c r="D402" s="111" t="s">
        <v>1671</v>
      </c>
      <c r="E402" s="115">
        <v>59</v>
      </c>
      <c r="F402" s="1" t="s">
        <v>2141</v>
      </c>
      <c r="G402" s="111" t="s">
        <v>1600</v>
      </c>
      <c r="H402" s="111"/>
    </row>
    <row r="403" spans="2:8" x14ac:dyDescent="0.25">
      <c r="B403" s="111" t="s">
        <v>1567</v>
      </c>
      <c r="C403" s="111" t="s">
        <v>2130</v>
      </c>
      <c r="D403" s="111" t="s">
        <v>1606</v>
      </c>
      <c r="E403" s="115">
        <v>17.100000000000001</v>
      </c>
      <c r="F403" s="1" t="s">
        <v>2140</v>
      </c>
      <c r="G403" s="111" t="s">
        <v>1600</v>
      </c>
      <c r="H403" s="111"/>
    </row>
    <row r="404" spans="2:8" x14ac:dyDescent="0.25">
      <c r="B404" s="111" t="s">
        <v>1567</v>
      </c>
      <c r="C404" s="111" t="s">
        <v>2131</v>
      </c>
      <c r="D404" s="111" t="s">
        <v>1667</v>
      </c>
      <c r="E404" s="115">
        <v>19.8</v>
      </c>
      <c r="F404" s="1" t="s">
        <v>2140</v>
      </c>
      <c r="G404" s="111" t="s">
        <v>1600</v>
      </c>
      <c r="H404" s="111"/>
    </row>
    <row r="405" spans="2:8" x14ac:dyDescent="0.25">
      <c r="B405" s="111" t="s">
        <v>1567</v>
      </c>
      <c r="C405" s="111" t="s">
        <v>2132</v>
      </c>
      <c r="D405" s="111" t="s">
        <v>1671</v>
      </c>
      <c r="E405" s="115">
        <v>28.8</v>
      </c>
      <c r="F405" s="1" t="s">
        <v>2141</v>
      </c>
      <c r="G405" s="111" t="s">
        <v>1600</v>
      </c>
      <c r="H405" s="111"/>
    </row>
    <row r="406" spans="2:8" x14ac:dyDescent="0.25">
      <c r="B406" s="111" t="s">
        <v>1567</v>
      </c>
      <c r="C406" s="111" t="s">
        <v>2133</v>
      </c>
      <c r="D406" s="111" t="s">
        <v>2134</v>
      </c>
      <c r="E406" s="115">
        <v>30</v>
      </c>
      <c r="F406" s="1" t="s">
        <v>2140</v>
      </c>
      <c r="G406" s="111" t="s">
        <v>1600</v>
      </c>
      <c r="H406" s="111"/>
    </row>
    <row r="407" spans="2:8" x14ac:dyDescent="0.25">
      <c r="B407" s="116" t="s">
        <v>1567</v>
      </c>
      <c r="C407" s="116" t="s">
        <v>2135</v>
      </c>
      <c r="D407" s="116" t="s">
        <v>2085</v>
      </c>
      <c r="E407" s="117"/>
      <c r="F407" s="10"/>
      <c r="G407" s="116" t="s">
        <v>1589</v>
      </c>
      <c r="H407" s="116" t="s">
        <v>1590</v>
      </c>
    </row>
    <row r="408" spans="2:8" x14ac:dyDescent="0.25">
      <c r="B408" s="111" t="s">
        <v>1567</v>
      </c>
      <c r="C408" s="111" t="s">
        <v>2136</v>
      </c>
      <c r="D408" s="111" t="s">
        <v>1606</v>
      </c>
      <c r="E408" s="115">
        <v>45</v>
      </c>
      <c r="F408" s="1" t="s">
        <v>2140</v>
      </c>
      <c r="G408" s="111" t="s">
        <v>1600</v>
      </c>
      <c r="H408" s="111"/>
    </row>
    <row r="409" spans="2:8" x14ac:dyDescent="0.25">
      <c r="B409" s="111" t="s">
        <v>1567</v>
      </c>
      <c r="C409" s="111" t="s">
        <v>2137</v>
      </c>
      <c r="D409" s="111" t="s">
        <v>1671</v>
      </c>
      <c r="E409" s="115">
        <v>46</v>
      </c>
      <c r="F409" s="1" t="s">
        <v>2141</v>
      </c>
      <c r="G409" s="111" t="s">
        <v>1600</v>
      </c>
      <c r="H409" s="111"/>
    </row>
    <row r="410" spans="2:8" x14ac:dyDescent="0.25">
      <c r="B410" s="111" t="s">
        <v>1567</v>
      </c>
      <c r="C410" s="111" t="s">
        <v>2138</v>
      </c>
      <c r="D410" s="111" t="s">
        <v>1606</v>
      </c>
      <c r="E410" s="115">
        <v>46</v>
      </c>
      <c r="F410" s="1" t="s">
        <v>2140</v>
      </c>
      <c r="G410" s="111" t="s">
        <v>1600</v>
      </c>
      <c r="H410" s="111"/>
    </row>
    <row r="411" spans="2:8" x14ac:dyDescent="0.25">
      <c r="B411" s="111" t="s">
        <v>1567</v>
      </c>
      <c r="C411" s="111" t="s">
        <v>2139</v>
      </c>
      <c r="D411" s="111" t="s">
        <v>1606</v>
      </c>
      <c r="E411" s="115">
        <v>35</v>
      </c>
      <c r="F411" s="1" t="s">
        <v>2140</v>
      </c>
      <c r="G411" s="111" t="s">
        <v>1600</v>
      </c>
      <c r="H411" s="111"/>
    </row>
    <row r="412" spans="2:8" ht="17.25" x14ac:dyDescent="0.25">
      <c r="B412" s="112" t="s">
        <v>2149</v>
      </c>
      <c r="C412" s="94"/>
      <c r="D412" s="4"/>
      <c r="E412" s="113">
        <f>SUM(E365:E411)</f>
        <v>1540.7</v>
      </c>
      <c r="F412" s="4"/>
      <c r="G412" s="94"/>
      <c r="H412" s="4"/>
    </row>
    <row r="413" spans="2:8" x14ac:dyDescent="0.25">
      <c r="B413" s="111"/>
      <c r="C413" s="111"/>
      <c r="D413" s="111"/>
      <c r="E413" s="124"/>
      <c r="F413" s="114"/>
      <c r="G413" s="111"/>
    </row>
    <row r="414" spans="2:8" ht="15.75" x14ac:dyDescent="0.25">
      <c r="B414" s="162" t="s">
        <v>2151</v>
      </c>
      <c r="C414" s="163"/>
      <c r="D414" s="164"/>
      <c r="E414" s="165">
        <f>E166+E274+E362+E412</f>
        <v>14306.999999999998</v>
      </c>
      <c r="F414" s="164"/>
      <c r="G414" s="163"/>
      <c r="H414" s="164"/>
    </row>
  </sheetData>
  <conditionalFormatting sqref="B169:B273">
    <cfRule type="uniqu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selection activeCell="C118" sqref="C118"/>
    </sheetView>
  </sheetViews>
  <sheetFormatPr defaultRowHeight="15" x14ac:dyDescent="0.25"/>
  <cols>
    <col min="1" max="1" width="2.85546875" customWidth="1"/>
    <col min="3" max="3" width="30.85546875" customWidth="1"/>
    <col min="4" max="4" width="13.85546875" customWidth="1"/>
    <col min="5" max="5" width="25.42578125" customWidth="1"/>
    <col min="6" max="6" width="17.85546875" customWidth="1"/>
    <col min="7" max="7" width="31.42578125" customWidth="1"/>
  </cols>
  <sheetData>
    <row r="1" spans="1:10" s="1" customFormat="1" ht="21" x14ac:dyDescent="0.35">
      <c r="A1" s="107" t="s">
        <v>2989</v>
      </c>
      <c r="B1" s="108"/>
      <c r="D1" s="100"/>
      <c r="F1" s="81"/>
    </row>
    <row r="2" spans="1:10" s="1" customFormat="1" x14ac:dyDescent="0.25">
      <c r="B2" s="108"/>
      <c r="D2" s="100"/>
      <c r="F2" s="81"/>
    </row>
    <row r="3" spans="1:10" s="1" customFormat="1" x14ac:dyDescent="0.25"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2152</v>
      </c>
    </row>
    <row r="4" spans="1:10" x14ac:dyDescent="0.25">
      <c r="B4" s="202" t="s">
        <v>2990</v>
      </c>
      <c r="C4" s="202" t="s">
        <v>2991</v>
      </c>
      <c r="D4" s="205">
        <v>165.6</v>
      </c>
      <c r="E4" s="202" t="s">
        <v>18</v>
      </c>
      <c r="F4" s="204" t="s">
        <v>1395</v>
      </c>
      <c r="G4" s="91"/>
      <c r="J4" s="170"/>
    </row>
    <row r="5" spans="1:10" x14ac:dyDescent="0.25">
      <c r="B5" s="202" t="s">
        <v>2992</v>
      </c>
      <c r="C5" s="202" t="s">
        <v>2993</v>
      </c>
      <c r="D5" s="205">
        <v>43.3</v>
      </c>
      <c r="E5" s="202" t="s">
        <v>18</v>
      </c>
      <c r="F5" s="204" t="s">
        <v>2994</v>
      </c>
      <c r="G5" s="91"/>
      <c r="J5" s="170"/>
    </row>
    <row r="6" spans="1:10" x14ac:dyDescent="0.25">
      <c r="B6" s="202" t="s">
        <v>2995</v>
      </c>
      <c r="C6" s="202" t="s">
        <v>2996</v>
      </c>
      <c r="D6" s="205">
        <v>121.3</v>
      </c>
      <c r="E6" s="202" t="s">
        <v>18</v>
      </c>
      <c r="F6" s="204" t="s">
        <v>1395</v>
      </c>
      <c r="G6" s="91"/>
      <c r="J6" s="170"/>
    </row>
    <row r="7" spans="1:10" x14ac:dyDescent="0.25">
      <c r="B7" s="202" t="s">
        <v>2997</v>
      </c>
      <c r="C7" s="202" t="s">
        <v>2998</v>
      </c>
      <c r="D7" s="205">
        <v>358.7</v>
      </c>
      <c r="E7" s="202" t="s">
        <v>18</v>
      </c>
      <c r="F7" s="204" t="s">
        <v>1395</v>
      </c>
      <c r="G7" s="91"/>
      <c r="J7" s="170"/>
    </row>
    <row r="8" spans="1:10" x14ac:dyDescent="0.25">
      <c r="B8" s="202" t="s">
        <v>2999</v>
      </c>
      <c r="C8" s="202" t="s">
        <v>3000</v>
      </c>
      <c r="D8" s="205">
        <v>24.5</v>
      </c>
      <c r="E8" s="202" t="s">
        <v>18</v>
      </c>
      <c r="F8" s="204" t="s">
        <v>2994</v>
      </c>
      <c r="G8" s="91"/>
      <c r="J8" s="170"/>
    </row>
    <row r="9" spans="1:10" x14ac:dyDescent="0.25">
      <c r="B9" s="202" t="s">
        <v>3001</v>
      </c>
      <c r="C9" s="202" t="s">
        <v>3002</v>
      </c>
      <c r="D9" s="205">
        <v>116.5</v>
      </c>
      <c r="E9" s="202" t="s">
        <v>18</v>
      </c>
      <c r="F9" s="204" t="s">
        <v>1395</v>
      </c>
      <c r="G9" s="91"/>
      <c r="J9" s="170"/>
    </row>
    <row r="10" spans="1:10" x14ac:dyDescent="0.25">
      <c r="B10" s="202" t="s">
        <v>3003</v>
      </c>
      <c r="C10" s="202" t="s">
        <v>3004</v>
      </c>
      <c r="D10" s="205">
        <v>43.3</v>
      </c>
      <c r="E10" s="202" t="s">
        <v>18</v>
      </c>
      <c r="F10" s="204" t="s">
        <v>2994</v>
      </c>
      <c r="G10" s="91"/>
      <c r="J10" s="170"/>
    </row>
    <row r="11" spans="1:10" x14ac:dyDescent="0.25">
      <c r="B11" s="202" t="s">
        <v>3005</v>
      </c>
      <c r="C11" s="202" t="s">
        <v>3006</v>
      </c>
      <c r="D11" s="205">
        <v>43.9</v>
      </c>
      <c r="E11" s="202" t="s">
        <v>18</v>
      </c>
      <c r="F11" s="204" t="s">
        <v>1395</v>
      </c>
      <c r="G11" s="91"/>
      <c r="J11" s="170"/>
    </row>
    <row r="12" spans="1:10" x14ac:dyDescent="0.25">
      <c r="B12" s="202" t="s">
        <v>3007</v>
      </c>
      <c r="C12" s="202" t="s">
        <v>3008</v>
      </c>
      <c r="D12" s="205">
        <v>92.3</v>
      </c>
      <c r="E12" s="202" t="s">
        <v>18</v>
      </c>
      <c r="F12" s="204" t="s">
        <v>1395</v>
      </c>
      <c r="G12" s="91"/>
      <c r="J12" s="170"/>
    </row>
    <row r="13" spans="1:10" x14ac:dyDescent="0.25">
      <c r="B13" s="202" t="s">
        <v>3009</v>
      </c>
      <c r="C13" s="202" t="s">
        <v>3010</v>
      </c>
      <c r="D13" s="205">
        <v>23.5</v>
      </c>
      <c r="E13" s="202" t="s">
        <v>18</v>
      </c>
      <c r="F13" s="204" t="s">
        <v>1395</v>
      </c>
      <c r="G13" s="91"/>
      <c r="J13" s="170"/>
    </row>
    <row r="14" spans="1:10" x14ac:dyDescent="0.25">
      <c r="B14" s="202" t="s">
        <v>3011</v>
      </c>
      <c r="C14" s="202" t="s">
        <v>3012</v>
      </c>
      <c r="D14" s="205">
        <v>10.9</v>
      </c>
      <c r="E14" s="202" t="s">
        <v>18</v>
      </c>
      <c r="F14" s="204" t="s">
        <v>1395</v>
      </c>
      <c r="G14" s="91"/>
      <c r="J14" s="170"/>
    </row>
    <row r="15" spans="1:10" x14ac:dyDescent="0.25">
      <c r="B15" s="202" t="s">
        <v>3013</v>
      </c>
      <c r="C15" s="202" t="s">
        <v>3014</v>
      </c>
      <c r="D15" s="205">
        <v>61.2</v>
      </c>
      <c r="E15" s="202" t="s">
        <v>18</v>
      </c>
      <c r="F15" s="204" t="s">
        <v>1395</v>
      </c>
      <c r="G15" s="91"/>
      <c r="J15" s="170"/>
    </row>
    <row r="16" spans="1:10" x14ac:dyDescent="0.25">
      <c r="B16" s="202" t="s">
        <v>3015</v>
      </c>
      <c r="C16" s="202" t="s">
        <v>3016</v>
      </c>
      <c r="D16" s="205">
        <v>43.3</v>
      </c>
      <c r="E16" s="202" t="s">
        <v>18</v>
      </c>
      <c r="F16" s="204" t="s">
        <v>1395</v>
      </c>
      <c r="G16" s="91"/>
      <c r="J16" s="170"/>
    </row>
    <row r="17" spans="2:10" x14ac:dyDescent="0.25">
      <c r="B17" s="202" t="s">
        <v>3017</v>
      </c>
      <c r="C17" s="202" t="s">
        <v>3018</v>
      </c>
      <c r="D17" s="205">
        <v>39.9</v>
      </c>
      <c r="E17" s="202" t="s">
        <v>2140</v>
      </c>
      <c r="F17" s="204" t="s">
        <v>1373</v>
      </c>
      <c r="G17" s="91"/>
      <c r="J17" s="170"/>
    </row>
    <row r="18" spans="2:10" x14ac:dyDescent="0.25">
      <c r="B18" s="202" t="s">
        <v>3019</v>
      </c>
      <c r="C18" s="202" t="s">
        <v>3020</v>
      </c>
      <c r="D18" s="205">
        <v>520</v>
      </c>
      <c r="E18" s="202" t="s">
        <v>18</v>
      </c>
      <c r="F18" s="204" t="s">
        <v>1395</v>
      </c>
      <c r="G18" s="91"/>
      <c r="J18" s="170"/>
    </row>
    <row r="19" spans="2:10" x14ac:dyDescent="0.25">
      <c r="B19" s="202" t="s">
        <v>3021</v>
      </c>
      <c r="C19" s="202" t="s">
        <v>3022</v>
      </c>
      <c r="D19" s="205">
        <v>54</v>
      </c>
      <c r="E19" s="202" t="s">
        <v>2141</v>
      </c>
      <c r="F19" s="204" t="s">
        <v>1395</v>
      </c>
      <c r="G19" s="91"/>
      <c r="J19" s="170"/>
    </row>
    <row r="20" spans="2:10" x14ac:dyDescent="0.25">
      <c r="B20" s="202" t="s">
        <v>3023</v>
      </c>
      <c r="C20" s="202" t="s">
        <v>3024</v>
      </c>
      <c r="D20" s="205">
        <v>76.5</v>
      </c>
      <c r="E20" s="202" t="s">
        <v>2141</v>
      </c>
      <c r="F20" s="204" t="s">
        <v>1395</v>
      </c>
      <c r="G20" s="91"/>
      <c r="J20" s="170"/>
    </row>
    <row r="21" spans="2:10" x14ac:dyDescent="0.25">
      <c r="B21" s="202" t="s">
        <v>3025</v>
      </c>
      <c r="C21" s="202" t="s">
        <v>3026</v>
      </c>
      <c r="D21" s="205">
        <v>52.3</v>
      </c>
      <c r="E21" s="202" t="s">
        <v>2141</v>
      </c>
      <c r="F21" s="204" t="s">
        <v>1395</v>
      </c>
      <c r="G21" s="91"/>
      <c r="J21" s="170"/>
    </row>
    <row r="22" spans="2:10" x14ac:dyDescent="0.25">
      <c r="B22" s="202" t="s">
        <v>3027</v>
      </c>
      <c r="C22" s="202" t="s">
        <v>3028</v>
      </c>
      <c r="D22" s="205">
        <v>51.3</v>
      </c>
      <c r="E22" s="202" t="s">
        <v>2141</v>
      </c>
      <c r="F22" s="204" t="s">
        <v>1395</v>
      </c>
      <c r="G22" s="91"/>
      <c r="J22" s="170"/>
    </row>
    <row r="23" spans="2:10" x14ac:dyDescent="0.25">
      <c r="B23" s="202" t="s">
        <v>3029</v>
      </c>
      <c r="C23" s="202" t="s">
        <v>3030</v>
      </c>
      <c r="D23" s="205">
        <v>60.7</v>
      </c>
      <c r="E23" s="202" t="s">
        <v>2141</v>
      </c>
      <c r="F23" s="204" t="s">
        <v>1395</v>
      </c>
      <c r="G23" s="91"/>
      <c r="J23" s="170"/>
    </row>
    <row r="24" spans="2:10" x14ac:dyDescent="0.25">
      <c r="B24" s="202" t="s">
        <v>3031</v>
      </c>
      <c r="C24" s="202" t="s">
        <v>3032</v>
      </c>
      <c r="D24" s="205">
        <v>54.7</v>
      </c>
      <c r="E24" s="202" t="s">
        <v>2141</v>
      </c>
      <c r="F24" s="204" t="s">
        <v>1395</v>
      </c>
      <c r="G24" s="91"/>
      <c r="J24" s="170"/>
    </row>
    <row r="25" spans="2:10" x14ac:dyDescent="0.25">
      <c r="B25" s="202" t="s">
        <v>3033</v>
      </c>
      <c r="C25" s="202" t="s">
        <v>3034</v>
      </c>
      <c r="D25" s="205">
        <v>54.4</v>
      </c>
      <c r="E25" s="202" t="s">
        <v>2141</v>
      </c>
      <c r="F25" s="204" t="s">
        <v>1395</v>
      </c>
      <c r="G25" s="91"/>
      <c r="J25" s="170"/>
    </row>
    <row r="26" spans="2:10" x14ac:dyDescent="0.25">
      <c r="B26" s="171" t="s">
        <v>3035</v>
      </c>
      <c r="C26" s="171" t="s">
        <v>3036</v>
      </c>
      <c r="D26" s="172"/>
      <c r="E26" s="171"/>
      <c r="F26" s="173"/>
      <c r="G26" s="116" t="s">
        <v>1590</v>
      </c>
      <c r="J26" s="170"/>
    </row>
    <row r="27" spans="2:10" x14ac:dyDescent="0.25">
      <c r="B27" s="171" t="s">
        <v>3037</v>
      </c>
      <c r="C27" s="171" t="s">
        <v>3038</v>
      </c>
      <c r="D27" s="172"/>
      <c r="E27" s="171"/>
      <c r="F27" s="173"/>
      <c r="G27" s="116" t="s">
        <v>1590</v>
      </c>
      <c r="J27" s="170"/>
    </row>
    <row r="28" spans="2:10" x14ac:dyDescent="0.25">
      <c r="B28" s="171" t="s">
        <v>3040</v>
      </c>
      <c r="C28" s="171" t="s">
        <v>3041</v>
      </c>
      <c r="D28" s="172"/>
      <c r="E28" s="171"/>
      <c r="F28" s="173"/>
      <c r="G28" s="116" t="s">
        <v>1590</v>
      </c>
      <c r="J28" s="170"/>
    </row>
    <row r="29" spans="2:10" x14ac:dyDescent="0.25">
      <c r="B29" s="171" t="s">
        <v>3042</v>
      </c>
      <c r="C29" s="171" t="s">
        <v>3043</v>
      </c>
      <c r="D29" s="172"/>
      <c r="E29" s="171"/>
      <c r="F29" s="173"/>
      <c r="G29" s="116" t="s">
        <v>1590</v>
      </c>
      <c r="J29" s="170"/>
    </row>
    <row r="30" spans="2:10" x14ac:dyDescent="0.25">
      <c r="B30" s="171" t="s">
        <v>3044</v>
      </c>
      <c r="C30" s="171" t="s">
        <v>3045</v>
      </c>
      <c r="D30" s="172"/>
      <c r="E30" s="171"/>
      <c r="F30" s="173"/>
      <c r="G30" s="116" t="s">
        <v>1590</v>
      </c>
      <c r="J30" s="170"/>
    </row>
    <row r="31" spans="2:10" x14ac:dyDescent="0.25">
      <c r="B31" s="171" t="s">
        <v>3046</v>
      </c>
      <c r="C31" s="171" t="s">
        <v>3047</v>
      </c>
      <c r="D31" s="172"/>
      <c r="E31" s="171"/>
      <c r="F31" s="173"/>
      <c r="G31" s="116" t="s">
        <v>1590</v>
      </c>
      <c r="J31" s="170"/>
    </row>
    <row r="32" spans="2:10" x14ac:dyDescent="0.25">
      <c r="B32" s="171" t="s">
        <v>3048</v>
      </c>
      <c r="C32" s="171" t="s">
        <v>3049</v>
      </c>
      <c r="D32" s="172"/>
      <c r="E32" s="171"/>
      <c r="F32" s="173"/>
      <c r="G32" s="116" t="s">
        <v>1590</v>
      </c>
      <c r="J32" s="170"/>
    </row>
    <row r="33" spans="2:10" x14ac:dyDescent="0.25">
      <c r="B33" s="202" t="s">
        <v>3050</v>
      </c>
      <c r="C33" s="202" t="s">
        <v>3051</v>
      </c>
      <c r="D33" s="205">
        <v>18.2</v>
      </c>
      <c r="E33" s="202" t="s">
        <v>1351</v>
      </c>
      <c r="F33" s="204" t="s">
        <v>1395</v>
      </c>
      <c r="G33" s="91"/>
      <c r="J33" s="170"/>
    </row>
    <row r="34" spans="2:10" x14ac:dyDescent="0.25">
      <c r="B34" s="171" t="s">
        <v>3052</v>
      </c>
      <c r="C34" s="171" t="s">
        <v>3053</v>
      </c>
      <c r="D34" s="172"/>
      <c r="E34" s="171"/>
      <c r="F34" s="173"/>
      <c r="G34" s="116" t="s">
        <v>1590</v>
      </c>
      <c r="J34" s="170"/>
    </row>
    <row r="35" spans="2:10" x14ac:dyDescent="0.25">
      <c r="B35" s="229" t="s">
        <v>3054</v>
      </c>
      <c r="C35" s="229" t="s">
        <v>3055</v>
      </c>
      <c r="D35" s="233">
        <v>172.7</v>
      </c>
      <c r="E35" s="229" t="s">
        <v>2141</v>
      </c>
      <c r="F35" s="231" t="s">
        <v>1395</v>
      </c>
      <c r="G35" s="232"/>
      <c r="J35" s="170"/>
    </row>
    <row r="36" spans="2:10" x14ac:dyDescent="0.25">
      <c r="B36" s="202" t="s">
        <v>3056</v>
      </c>
      <c r="C36" s="202" t="s">
        <v>3057</v>
      </c>
      <c r="D36" s="205">
        <v>10.8</v>
      </c>
      <c r="E36" s="202" t="s">
        <v>18</v>
      </c>
      <c r="F36" s="204" t="s">
        <v>1395</v>
      </c>
      <c r="G36" s="91"/>
      <c r="J36" s="170"/>
    </row>
    <row r="37" spans="2:10" x14ac:dyDescent="0.25">
      <c r="B37" s="171" t="s">
        <v>3058</v>
      </c>
      <c r="C37" s="171" t="s">
        <v>3059</v>
      </c>
      <c r="D37" s="172"/>
      <c r="E37" s="171"/>
      <c r="F37" s="173"/>
      <c r="G37" s="116" t="s">
        <v>1590</v>
      </c>
      <c r="J37" s="170"/>
    </row>
    <row r="38" spans="2:10" x14ac:dyDescent="0.25">
      <c r="B38" s="202" t="s">
        <v>3060</v>
      </c>
      <c r="C38" s="202" t="s">
        <v>3061</v>
      </c>
      <c r="D38" s="205">
        <v>2.4</v>
      </c>
      <c r="E38" s="202" t="s">
        <v>79</v>
      </c>
      <c r="F38" s="204" t="s">
        <v>1395</v>
      </c>
      <c r="G38" s="91"/>
      <c r="J38" s="170"/>
    </row>
    <row r="39" spans="2:10" x14ac:dyDescent="0.25">
      <c r="B39" s="202" t="s">
        <v>3062</v>
      </c>
      <c r="C39" s="202" t="s">
        <v>3063</v>
      </c>
      <c r="D39" s="205">
        <v>2.4</v>
      </c>
      <c r="E39" s="202" t="s">
        <v>79</v>
      </c>
      <c r="F39" s="204" t="s">
        <v>1395</v>
      </c>
      <c r="G39" s="91"/>
      <c r="J39" s="170"/>
    </row>
    <row r="40" spans="2:10" x14ac:dyDescent="0.25">
      <c r="B40" s="171" t="s">
        <v>3064</v>
      </c>
      <c r="C40" s="171" t="s">
        <v>3065</v>
      </c>
      <c r="D40" s="172"/>
      <c r="E40" s="171"/>
      <c r="F40" s="173"/>
      <c r="G40" s="116" t="s">
        <v>1590</v>
      </c>
      <c r="J40" s="170"/>
    </row>
    <row r="41" spans="2:10" x14ac:dyDescent="0.25">
      <c r="B41" s="202" t="s">
        <v>3066</v>
      </c>
      <c r="C41" s="202" t="s">
        <v>3067</v>
      </c>
      <c r="D41" s="205">
        <v>22.4</v>
      </c>
      <c r="E41" s="202" t="s">
        <v>79</v>
      </c>
      <c r="F41" s="204" t="s">
        <v>1395</v>
      </c>
      <c r="G41" s="91"/>
      <c r="J41" s="170"/>
    </row>
    <row r="42" spans="2:10" x14ac:dyDescent="0.25">
      <c r="B42" s="202" t="s">
        <v>3068</v>
      </c>
      <c r="C42" s="202" t="s">
        <v>3069</v>
      </c>
      <c r="D42" s="205">
        <v>5.8</v>
      </c>
      <c r="E42" s="202" t="s">
        <v>79</v>
      </c>
      <c r="F42" s="204" t="s">
        <v>1395</v>
      </c>
      <c r="G42" s="91"/>
      <c r="J42" s="170"/>
    </row>
    <row r="43" spans="2:10" x14ac:dyDescent="0.25">
      <c r="B43" s="202" t="s">
        <v>3070</v>
      </c>
      <c r="C43" s="202" t="s">
        <v>3071</v>
      </c>
      <c r="D43" s="205">
        <v>1.2</v>
      </c>
      <c r="E43" s="202" t="s">
        <v>79</v>
      </c>
      <c r="F43" s="204" t="s">
        <v>2608</v>
      </c>
      <c r="G43" s="91"/>
      <c r="J43" s="170"/>
    </row>
    <row r="44" spans="2:10" x14ac:dyDescent="0.25">
      <c r="B44" s="202" t="s">
        <v>3072</v>
      </c>
      <c r="C44" s="202" t="s">
        <v>3073</v>
      </c>
      <c r="D44" s="205">
        <v>1.2</v>
      </c>
      <c r="E44" s="202" t="s">
        <v>79</v>
      </c>
      <c r="F44" s="204" t="s">
        <v>2608</v>
      </c>
      <c r="G44" s="91"/>
      <c r="J44" s="170"/>
    </row>
    <row r="45" spans="2:10" x14ac:dyDescent="0.25">
      <c r="B45" s="229" t="s">
        <v>3074</v>
      </c>
      <c r="C45" s="229" t="s">
        <v>3075</v>
      </c>
      <c r="D45" s="233">
        <v>9.6999999999999993</v>
      </c>
      <c r="E45" s="229" t="s">
        <v>2141</v>
      </c>
      <c r="F45" s="231" t="s">
        <v>1395</v>
      </c>
      <c r="G45" s="232"/>
      <c r="J45" s="170"/>
    </row>
    <row r="46" spans="2:10" x14ac:dyDescent="0.25">
      <c r="B46" s="171" t="s">
        <v>3076</v>
      </c>
      <c r="C46" s="171" t="s">
        <v>3077</v>
      </c>
      <c r="D46" s="172"/>
      <c r="E46" s="171"/>
      <c r="F46" s="173"/>
      <c r="G46" s="116" t="s">
        <v>1590</v>
      </c>
      <c r="J46" s="170"/>
    </row>
    <row r="47" spans="2:10" x14ac:dyDescent="0.25">
      <c r="B47" s="202" t="s">
        <v>3078</v>
      </c>
      <c r="C47" s="202" t="s">
        <v>3079</v>
      </c>
      <c r="D47" s="205">
        <v>8.1</v>
      </c>
      <c r="E47" s="202" t="s">
        <v>79</v>
      </c>
      <c r="F47" s="204" t="s">
        <v>1395</v>
      </c>
      <c r="G47" s="91"/>
      <c r="J47" s="170"/>
    </row>
    <row r="48" spans="2:10" x14ac:dyDescent="0.25">
      <c r="B48" s="202" t="s">
        <v>3080</v>
      </c>
      <c r="C48" s="202" t="s">
        <v>3081</v>
      </c>
      <c r="D48" s="205">
        <v>8.1</v>
      </c>
      <c r="E48" s="202" t="s">
        <v>79</v>
      </c>
      <c r="F48" s="204" t="s">
        <v>1395</v>
      </c>
      <c r="G48" s="91"/>
      <c r="J48" s="170"/>
    </row>
    <row r="49" spans="2:10" x14ac:dyDescent="0.25">
      <c r="B49" s="229" t="s">
        <v>3082</v>
      </c>
      <c r="C49" s="229" t="s">
        <v>3083</v>
      </c>
      <c r="D49" s="233">
        <v>17.100000000000001</v>
      </c>
      <c r="E49" s="229" t="s">
        <v>2141</v>
      </c>
      <c r="F49" s="231" t="s">
        <v>2693</v>
      </c>
      <c r="G49" s="232"/>
      <c r="J49" s="170"/>
    </row>
    <row r="50" spans="2:10" x14ac:dyDescent="0.25">
      <c r="B50" s="171" t="s">
        <v>3084</v>
      </c>
      <c r="C50" s="171" t="s">
        <v>3085</v>
      </c>
      <c r="D50" s="172"/>
      <c r="E50" s="171"/>
      <c r="F50" s="173"/>
      <c r="G50" s="116" t="s">
        <v>1590</v>
      </c>
      <c r="J50" s="170"/>
    </row>
    <row r="51" spans="2:10" x14ac:dyDescent="0.25">
      <c r="B51" s="171" t="s">
        <v>3086</v>
      </c>
      <c r="C51" s="171" t="s">
        <v>3087</v>
      </c>
      <c r="D51" s="172"/>
      <c r="E51" s="171"/>
      <c r="F51" s="173"/>
      <c r="G51" s="116" t="s">
        <v>1590</v>
      </c>
      <c r="J51" s="170"/>
    </row>
    <row r="52" spans="2:10" x14ac:dyDescent="0.25">
      <c r="B52" s="229" t="s">
        <v>3088</v>
      </c>
      <c r="C52" s="229" t="s">
        <v>3089</v>
      </c>
      <c r="D52" s="233">
        <v>161.69999999999999</v>
      </c>
      <c r="E52" s="229" t="s">
        <v>2141</v>
      </c>
      <c r="F52" s="231" t="s">
        <v>2693</v>
      </c>
      <c r="G52" s="232"/>
      <c r="J52" s="170"/>
    </row>
    <row r="53" spans="2:10" x14ac:dyDescent="0.25">
      <c r="B53" s="202" t="s">
        <v>3090</v>
      </c>
      <c r="C53" s="202" t="s">
        <v>3091</v>
      </c>
      <c r="D53" s="205">
        <v>8.9</v>
      </c>
      <c r="E53" s="202" t="s">
        <v>1351</v>
      </c>
      <c r="F53" s="204" t="s">
        <v>1395</v>
      </c>
      <c r="G53" s="91"/>
      <c r="J53" s="170"/>
    </row>
    <row r="54" spans="2:10" x14ac:dyDescent="0.25">
      <c r="B54" s="229" t="s">
        <v>3092</v>
      </c>
      <c r="C54" s="229" t="s">
        <v>3093</v>
      </c>
      <c r="D54" s="233">
        <v>29.4</v>
      </c>
      <c r="E54" s="229" t="s">
        <v>2141</v>
      </c>
      <c r="F54" s="231" t="s">
        <v>2693</v>
      </c>
      <c r="G54" s="232"/>
      <c r="J54" s="170"/>
    </row>
    <row r="55" spans="2:10" x14ac:dyDescent="0.25">
      <c r="B55" s="229" t="s">
        <v>3094</v>
      </c>
      <c r="C55" s="229" t="s">
        <v>3095</v>
      </c>
      <c r="D55" s="233">
        <v>10.3</v>
      </c>
      <c r="E55" s="229" t="s">
        <v>2141</v>
      </c>
      <c r="F55" s="231" t="s">
        <v>2693</v>
      </c>
      <c r="G55" s="232"/>
      <c r="J55" s="170"/>
    </row>
    <row r="56" spans="2:10" x14ac:dyDescent="0.25">
      <c r="B56" s="229" t="s">
        <v>3096</v>
      </c>
      <c r="C56" s="229" t="s">
        <v>3097</v>
      </c>
      <c r="D56" s="233">
        <v>8.3000000000000007</v>
      </c>
      <c r="E56" s="229" t="s">
        <v>2141</v>
      </c>
      <c r="F56" s="231" t="s">
        <v>2693</v>
      </c>
      <c r="G56" s="232"/>
      <c r="J56" s="170"/>
    </row>
    <row r="57" spans="2:10" x14ac:dyDescent="0.25">
      <c r="B57" s="202" t="s">
        <v>3098</v>
      </c>
      <c r="C57" s="202" t="s">
        <v>3099</v>
      </c>
      <c r="D57" s="205">
        <v>54.2</v>
      </c>
      <c r="E57" s="202" t="s">
        <v>2141</v>
      </c>
      <c r="F57" s="204" t="s">
        <v>2693</v>
      </c>
      <c r="G57" s="91"/>
      <c r="J57" s="170"/>
    </row>
    <row r="58" spans="2:10" x14ac:dyDescent="0.25">
      <c r="B58" s="171" t="s">
        <v>3100</v>
      </c>
      <c r="C58" s="171" t="s">
        <v>3101</v>
      </c>
      <c r="D58" s="172"/>
      <c r="E58" s="171"/>
      <c r="F58" s="173"/>
      <c r="G58" s="116" t="s">
        <v>1590</v>
      </c>
      <c r="J58" s="170"/>
    </row>
    <row r="59" spans="2:10" x14ac:dyDescent="0.25">
      <c r="B59" s="202" t="s">
        <v>3102</v>
      </c>
      <c r="C59" s="202" t="s">
        <v>3103</v>
      </c>
      <c r="D59" s="205">
        <v>54.2</v>
      </c>
      <c r="E59" s="202" t="s">
        <v>2141</v>
      </c>
      <c r="F59" s="204" t="s">
        <v>1395</v>
      </c>
      <c r="G59" s="91"/>
      <c r="J59" s="170"/>
    </row>
    <row r="60" spans="2:10" x14ac:dyDescent="0.25">
      <c r="B60" s="202" t="s">
        <v>3104</v>
      </c>
      <c r="C60" s="202" t="s">
        <v>3105</v>
      </c>
      <c r="D60" s="205">
        <v>65.900000000000006</v>
      </c>
      <c r="E60" s="202" t="s">
        <v>2141</v>
      </c>
      <c r="F60" s="204" t="s">
        <v>1395</v>
      </c>
      <c r="G60" s="91"/>
      <c r="J60" s="170"/>
    </row>
    <row r="61" spans="2:10" x14ac:dyDescent="0.25">
      <c r="B61" s="202" t="s">
        <v>3106</v>
      </c>
      <c r="C61" s="202" t="s">
        <v>3107</v>
      </c>
      <c r="D61" s="205">
        <v>16.2</v>
      </c>
      <c r="E61" s="202" t="s">
        <v>2140</v>
      </c>
      <c r="F61" s="204" t="s">
        <v>1395</v>
      </c>
      <c r="G61" s="91"/>
      <c r="J61" s="170"/>
    </row>
    <row r="62" spans="2:10" x14ac:dyDescent="0.25">
      <c r="B62" s="171" t="s">
        <v>3108</v>
      </c>
      <c r="C62" s="171" t="s">
        <v>3109</v>
      </c>
      <c r="D62" s="172"/>
      <c r="E62" s="171"/>
      <c r="F62" s="173"/>
      <c r="G62" s="116" t="s">
        <v>1590</v>
      </c>
      <c r="J62" s="170"/>
    </row>
    <row r="63" spans="2:10" x14ac:dyDescent="0.25">
      <c r="B63" s="202" t="s">
        <v>3110</v>
      </c>
      <c r="C63" s="202" t="s">
        <v>3111</v>
      </c>
      <c r="D63" s="205">
        <v>27.4</v>
      </c>
      <c r="E63" s="202" t="s">
        <v>2141</v>
      </c>
      <c r="F63" s="204" t="s">
        <v>1395</v>
      </c>
      <c r="G63" s="91"/>
      <c r="J63" s="170"/>
    </row>
    <row r="64" spans="2:10" x14ac:dyDescent="0.25">
      <c r="B64" s="202" t="s">
        <v>3112</v>
      </c>
      <c r="C64" s="202" t="s">
        <v>3113</v>
      </c>
      <c r="D64" s="205">
        <v>53.3</v>
      </c>
      <c r="E64" s="202" t="s">
        <v>2141</v>
      </c>
      <c r="F64" s="204" t="s">
        <v>1395</v>
      </c>
      <c r="G64" s="91"/>
      <c r="J64" s="170"/>
    </row>
    <row r="65" spans="2:10" x14ac:dyDescent="0.25">
      <c r="B65" s="202" t="s">
        <v>3114</v>
      </c>
      <c r="C65" s="202" t="s">
        <v>3115</v>
      </c>
      <c r="D65" s="205">
        <v>53.3</v>
      </c>
      <c r="E65" s="202" t="s">
        <v>2141</v>
      </c>
      <c r="F65" s="204" t="s">
        <v>1395</v>
      </c>
      <c r="G65" s="91"/>
      <c r="J65" s="170"/>
    </row>
    <row r="66" spans="2:10" x14ac:dyDescent="0.25">
      <c r="B66" s="202" t="s">
        <v>3116</v>
      </c>
      <c r="C66" s="202" t="s">
        <v>3117</v>
      </c>
      <c r="D66" s="205">
        <v>53.3</v>
      </c>
      <c r="E66" s="202" t="s">
        <v>2141</v>
      </c>
      <c r="F66" s="204" t="s">
        <v>1395</v>
      </c>
      <c r="G66" s="91"/>
      <c r="J66" s="170"/>
    </row>
    <row r="67" spans="2:10" x14ac:dyDescent="0.25">
      <c r="B67" s="202" t="s">
        <v>3118</v>
      </c>
      <c r="C67" s="202" t="s">
        <v>3119</v>
      </c>
      <c r="D67" s="205">
        <v>53.3</v>
      </c>
      <c r="E67" s="202" t="s">
        <v>2141</v>
      </c>
      <c r="F67" s="204" t="s">
        <v>1395</v>
      </c>
      <c r="G67" s="91"/>
      <c r="J67" s="170"/>
    </row>
    <row r="68" spans="2:10" x14ac:dyDescent="0.25">
      <c r="B68" s="202" t="s">
        <v>3120</v>
      </c>
      <c r="C68" s="202" t="s">
        <v>3121</v>
      </c>
      <c r="D68" s="205">
        <v>53.3</v>
      </c>
      <c r="E68" s="202" t="s">
        <v>2141</v>
      </c>
      <c r="F68" s="204" t="s">
        <v>1395</v>
      </c>
      <c r="G68" s="91"/>
      <c r="J68" s="170"/>
    </row>
    <row r="69" spans="2:10" x14ac:dyDescent="0.25">
      <c r="B69" s="202" t="s">
        <v>3122</v>
      </c>
      <c r="C69" s="202" t="s">
        <v>3123</v>
      </c>
      <c r="D69" s="205">
        <v>15.6</v>
      </c>
      <c r="E69" s="202" t="s">
        <v>2140</v>
      </c>
      <c r="F69" s="204" t="s">
        <v>1395</v>
      </c>
      <c r="G69" s="91"/>
      <c r="J69" s="170"/>
    </row>
    <row r="70" spans="2:10" x14ac:dyDescent="0.25">
      <c r="B70" s="202" t="s">
        <v>3124</v>
      </c>
      <c r="C70" s="202" t="s">
        <v>3125</v>
      </c>
      <c r="D70" s="205">
        <v>15.6</v>
      </c>
      <c r="E70" s="202" t="s">
        <v>2140</v>
      </c>
      <c r="F70" s="204" t="s">
        <v>1395</v>
      </c>
      <c r="G70" s="91"/>
      <c r="J70" s="170"/>
    </row>
    <row r="71" spans="2:10" x14ac:dyDescent="0.25">
      <c r="B71" s="202" t="s">
        <v>3126</v>
      </c>
      <c r="C71" s="202" t="s">
        <v>3127</v>
      </c>
      <c r="D71" s="205">
        <v>15.6</v>
      </c>
      <c r="E71" s="202" t="s">
        <v>2140</v>
      </c>
      <c r="F71" s="204" t="s">
        <v>1395</v>
      </c>
      <c r="G71" s="91"/>
      <c r="J71" s="170"/>
    </row>
    <row r="72" spans="2:10" x14ac:dyDescent="0.25">
      <c r="B72" s="202" t="s">
        <v>3128</v>
      </c>
      <c r="C72" s="202" t="s">
        <v>3129</v>
      </c>
      <c r="D72" s="205">
        <v>52.6</v>
      </c>
      <c r="E72" s="202" t="s">
        <v>2141</v>
      </c>
      <c r="F72" s="204" t="s">
        <v>1395</v>
      </c>
      <c r="G72" s="91"/>
      <c r="J72" s="170"/>
    </row>
    <row r="73" spans="2:10" x14ac:dyDescent="0.25">
      <c r="B73" s="202" t="s">
        <v>3130</v>
      </c>
      <c r="C73" s="202" t="s">
        <v>3131</v>
      </c>
      <c r="D73" s="205">
        <v>59.5</v>
      </c>
      <c r="E73" s="202" t="s">
        <v>2140</v>
      </c>
      <c r="F73" s="204" t="s">
        <v>1395</v>
      </c>
      <c r="G73" s="91"/>
      <c r="J73" s="170"/>
    </row>
    <row r="74" spans="2:10" x14ac:dyDescent="0.25">
      <c r="B74" s="202" t="s">
        <v>3132</v>
      </c>
      <c r="C74" s="202" t="s">
        <v>3133</v>
      </c>
      <c r="D74" s="205">
        <v>13.6</v>
      </c>
      <c r="E74" s="202" t="s">
        <v>79</v>
      </c>
      <c r="F74" s="204" t="s">
        <v>2608</v>
      </c>
      <c r="G74" s="91"/>
      <c r="J74" s="170"/>
    </row>
    <row r="75" spans="2:10" x14ac:dyDescent="0.25">
      <c r="B75" s="202" t="s">
        <v>3134</v>
      </c>
      <c r="C75" s="202" t="s">
        <v>3135</v>
      </c>
      <c r="D75" s="205">
        <v>19.5</v>
      </c>
      <c r="E75" s="202" t="s">
        <v>79</v>
      </c>
      <c r="F75" s="204" t="s">
        <v>2608</v>
      </c>
      <c r="G75" s="91"/>
      <c r="J75" s="170"/>
    </row>
    <row r="76" spans="2:10" x14ac:dyDescent="0.25">
      <c r="B76" s="202" t="s">
        <v>3136</v>
      </c>
      <c r="C76" s="202" t="s">
        <v>3137</v>
      </c>
      <c r="D76" s="205">
        <v>3.8</v>
      </c>
      <c r="E76" s="202" t="s">
        <v>79</v>
      </c>
      <c r="F76" s="204" t="s">
        <v>2608</v>
      </c>
      <c r="G76" s="91"/>
      <c r="J76" s="170"/>
    </row>
    <row r="77" spans="2:10" x14ac:dyDescent="0.25">
      <c r="B77" s="202" t="s">
        <v>3138</v>
      </c>
      <c r="C77" s="202" t="s">
        <v>3139</v>
      </c>
      <c r="D77" s="205">
        <v>4.4000000000000004</v>
      </c>
      <c r="E77" s="202" t="s">
        <v>79</v>
      </c>
      <c r="F77" s="204" t="s">
        <v>2608</v>
      </c>
      <c r="G77" s="91"/>
      <c r="J77" s="170"/>
    </row>
    <row r="78" spans="2:10" x14ac:dyDescent="0.25">
      <c r="B78" s="202" t="s">
        <v>3140</v>
      </c>
      <c r="C78" s="202" t="s">
        <v>3141</v>
      </c>
      <c r="D78" s="205">
        <v>10.3</v>
      </c>
      <c r="E78" s="202" t="s">
        <v>79</v>
      </c>
      <c r="F78" s="204" t="s">
        <v>2608</v>
      </c>
      <c r="G78" s="91"/>
      <c r="J78" s="170"/>
    </row>
    <row r="79" spans="2:10" x14ac:dyDescent="0.25">
      <c r="B79" s="202" t="s">
        <v>3142</v>
      </c>
      <c r="C79" s="202" t="s">
        <v>3143</v>
      </c>
      <c r="D79" s="205">
        <v>11.5</v>
      </c>
      <c r="E79" s="202" t="s">
        <v>79</v>
      </c>
      <c r="F79" s="204" t="s">
        <v>2608</v>
      </c>
      <c r="G79" s="91"/>
      <c r="J79" s="170"/>
    </row>
    <row r="80" spans="2:10" x14ac:dyDescent="0.25">
      <c r="B80" s="171" t="s">
        <v>3144</v>
      </c>
      <c r="C80" s="171" t="s">
        <v>3145</v>
      </c>
      <c r="D80" s="172"/>
      <c r="E80" s="171"/>
      <c r="F80" s="173"/>
      <c r="G80" s="116" t="s">
        <v>1590</v>
      </c>
      <c r="J80" s="170"/>
    </row>
    <row r="81" spans="2:10" x14ac:dyDescent="0.25">
      <c r="B81" s="171" t="s">
        <v>3146</v>
      </c>
      <c r="C81" s="171" t="s">
        <v>3147</v>
      </c>
      <c r="D81" s="172"/>
      <c r="E81" s="171"/>
      <c r="F81" s="173"/>
      <c r="G81" s="116" t="s">
        <v>1590</v>
      </c>
      <c r="J81" s="170"/>
    </row>
    <row r="82" spans="2:10" x14ac:dyDescent="0.25">
      <c r="B82" s="171" t="s">
        <v>3148</v>
      </c>
      <c r="C82" s="171" t="s">
        <v>3149</v>
      </c>
      <c r="D82" s="172"/>
      <c r="E82" s="171"/>
      <c r="F82" s="173"/>
      <c r="G82" s="116" t="s">
        <v>1590</v>
      </c>
      <c r="J82" s="170"/>
    </row>
    <row r="83" spans="2:10" x14ac:dyDescent="0.25">
      <c r="B83" s="171" t="s">
        <v>3150</v>
      </c>
      <c r="C83" s="171" t="s">
        <v>3151</v>
      </c>
      <c r="D83" s="172"/>
      <c r="E83" s="171"/>
      <c r="F83" s="173"/>
      <c r="G83" s="116" t="s">
        <v>1590</v>
      </c>
      <c r="J83" s="170"/>
    </row>
    <row r="84" spans="2:10" x14ac:dyDescent="0.25">
      <c r="B84" s="171" t="s">
        <v>3152</v>
      </c>
      <c r="C84" s="171" t="s">
        <v>3153</v>
      </c>
      <c r="D84" s="172"/>
      <c r="E84" s="171"/>
      <c r="F84" s="173"/>
      <c r="G84" s="116" t="s">
        <v>1590</v>
      </c>
      <c r="J84" s="170"/>
    </row>
    <row r="85" spans="2:10" x14ac:dyDescent="0.25">
      <c r="B85" s="171" t="s">
        <v>3154</v>
      </c>
      <c r="C85" s="171" t="s">
        <v>3155</v>
      </c>
      <c r="D85" s="172"/>
      <c r="E85" s="171"/>
      <c r="F85" s="173"/>
      <c r="G85" s="116" t="s">
        <v>1590</v>
      </c>
      <c r="J85" s="170"/>
    </row>
    <row r="86" spans="2:10" x14ac:dyDescent="0.25">
      <c r="B86" s="171" t="s">
        <v>3156</v>
      </c>
      <c r="C86" s="171" t="s">
        <v>3157</v>
      </c>
      <c r="D86" s="172"/>
      <c r="E86" s="171"/>
      <c r="F86" s="173"/>
      <c r="G86" s="116" t="s">
        <v>1590</v>
      </c>
      <c r="J86" s="170"/>
    </row>
    <row r="87" spans="2:10" x14ac:dyDescent="0.25">
      <c r="B87" s="171" t="s">
        <v>3158</v>
      </c>
      <c r="C87" s="171" t="s">
        <v>3159</v>
      </c>
      <c r="D87" s="172"/>
      <c r="E87" s="171"/>
      <c r="F87" s="173"/>
      <c r="G87" s="116" t="s">
        <v>1590</v>
      </c>
      <c r="J87" s="170"/>
    </row>
    <row r="88" spans="2:10" s="150" customFormat="1" x14ac:dyDescent="0.25">
      <c r="B88" s="174" t="s">
        <v>3410</v>
      </c>
      <c r="C88" s="174"/>
      <c r="D88" s="175">
        <f>SUM(D4:D87)</f>
        <v>3317.2000000000003</v>
      </c>
      <c r="E88" s="174"/>
      <c r="F88" s="176"/>
      <c r="G88" s="112"/>
      <c r="J88" s="170"/>
    </row>
    <row r="89" spans="2:10" s="150" customFormat="1" x14ac:dyDescent="0.25">
      <c r="B89" s="202"/>
      <c r="C89" s="202"/>
      <c r="D89" s="205"/>
      <c r="E89" s="202"/>
      <c r="F89" s="204"/>
      <c r="G89" s="111"/>
      <c r="J89" s="170"/>
    </row>
    <row r="90" spans="2:10" s="150" customFormat="1" x14ac:dyDescent="0.25">
      <c r="B90" s="125" t="s">
        <v>0</v>
      </c>
      <c r="C90" s="125" t="s">
        <v>1</v>
      </c>
      <c r="D90" s="126" t="s">
        <v>2</v>
      </c>
      <c r="E90" s="125" t="s">
        <v>3</v>
      </c>
      <c r="F90" s="125" t="s">
        <v>4</v>
      </c>
      <c r="G90" s="125" t="s">
        <v>2152</v>
      </c>
      <c r="J90" s="170"/>
    </row>
    <row r="91" spans="2:10" x14ac:dyDescent="0.25">
      <c r="B91" s="202" t="s">
        <v>3160</v>
      </c>
      <c r="C91" s="202" t="s">
        <v>3161</v>
      </c>
      <c r="D91" s="203">
        <v>39.700000000000003</v>
      </c>
      <c r="E91" s="202" t="s">
        <v>18</v>
      </c>
      <c r="F91" s="204" t="s">
        <v>2994</v>
      </c>
      <c r="G91" s="91"/>
      <c r="J91" s="170"/>
    </row>
    <row r="92" spans="2:10" x14ac:dyDescent="0.25">
      <c r="B92" s="202" t="s">
        <v>3162</v>
      </c>
      <c r="C92" s="202" t="s">
        <v>3163</v>
      </c>
      <c r="D92" s="203">
        <v>73.5</v>
      </c>
      <c r="E92" s="202" t="s">
        <v>18</v>
      </c>
      <c r="F92" s="204" t="s">
        <v>1395</v>
      </c>
      <c r="G92" s="91"/>
      <c r="J92" s="170"/>
    </row>
    <row r="93" spans="2:10" x14ac:dyDescent="0.25">
      <c r="B93" s="202" t="s">
        <v>3164</v>
      </c>
      <c r="C93" s="202" t="s">
        <v>3165</v>
      </c>
      <c r="D93" s="203">
        <v>46.9</v>
      </c>
      <c r="E93" s="202" t="s">
        <v>18</v>
      </c>
      <c r="F93" s="204" t="s">
        <v>1395</v>
      </c>
      <c r="G93" s="91"/>
      <c r="J93" s="170"/>
    </row>
    <row r="94" spans="2:10" x14ac:dyDescent="0.25">
      <c r="B94" s="202" t="s">
        <v>3166</v>
      </c>
      <c r="C94" s="202" t="s">
        <v>3167</v>
      </c>
      <c r="D94" s="203">
        <v>37.1</v>
      </c>
      <c r="E94" s="202" t="s">
        <v>18</v>
      </c>
      <c r="F94" s="204" t="s">
        <v>1395</v>
      </c>
      <c r="G94" s="91"/>
      <c r="J94" s="170"/>
    </row>
    <row r="95" spans="2:10" x14ac:dyDescent="0.25">
      <c r="B95" s="202" t="s">
        <v>3168</v>
      </c>
      <c r="C95" s="202" t="s">
        <v>3169</v>
      </c>
      <c r="D95" s="203">
        <v>82.6</v>
      </c>
      <c r="E95" s="202" t="s">
        <v>18</v>
      </c>
      <c r="F95" s="204" t="s">
        <v>1395</v>
      </c>
      <c r="G95" s="91"/>
      <c r="J95" s="170"/>
    </row>
    <row r="96" spans="2:10" x14ac:dyDescent="0.25">
      <c r="B96" s="202" t="s">
        <v>3170</v>
      </c>
      <c r="C96" s="202" t="s">
        <v>3171</v>
      </c>
      <c r="D96" s="203">
        <v>107.2</v>
      </c>
      <c r="E96" s="202" t="s">
        <v>18</v>
      </c>
      <c r="F96" s="204" t="s">
        <v>1395</v>
      </c>
      <c r="G96" s="91"/>
      <c r="J96" s="170"/>
    </row>
    <row r="97" spans="2:10" x14ac:dyDescent="0.25">
      <c r="B97" s="202" t="s">
        <v>3172</v>
      </c>
      <c r="C97" s="202" t="s">
        <v>3173</v>
      </c>
      <c r="D97" s="203">
        <v>43.3</v>
      </c>
      <c r="E97" s="202" t="s">
        <v>18</v>
      </c>
      <c r="F97" s="204" t="s">
        <v>2994</v>
      </c>
      <c r="G97" s="91"/>
      <c r="J97" s="170"/>
    </row>
    <row r="98" spans="2:10" x14ac:dyDescent="0.25">
      <c r="B98" s="202" t="s">
        <v>3174</v>
      </c>
      <c r="C98" s="202" t="s">
        <v>3175</v>
      </c>
      <c r="D98" s="203">
        <v>73.400000000000006</v>
      </c>
      <c r="E98" s="202" t="s">
        <v>18</v>
      </c>
      <c r="F98" s="204" t="s">
        <v>1395</v>
      </c>
      <c r="G98" s="91"/>
      <c r="J98" s="170"/>
    </row>
    <row r="99" spans="2:10" x14ac:dyDescent="0.25">
      <c r="B99" s="202" t="s">
        <v>3176</v>
      </c>
      <c r="C99" s="202" t="s">
        <v>3177</v>
      </c>
      <c r="D99" s="203">
        <v>61.8</v>
      </c>
      <c r="E99" s="202" t="s">
        <v>18</v>
      </c>
      <c r="F99" s="204" t="s">
        <v>1395</v>
      </c>
      <c r="G99" s="91"/>
      <c r="J99" s="170"/>
    </row>
    <row r="100" spans="2:10" x14ac:dyDescent="0.25">
      <c r="B100" s="202" t="s">
        <v>3178</v>
      </c>
      <c r="C100" s="202" t="s">
        <v>3179</v>
      </c>
      <c r="D100" s="203">
        <v>43.3</v>
      </c>
      <c r="E100" s="202" t="s">
        <v>18</v>
      </c>
      <c r="F100" s="204" t="s">
        <v>2994</v>
      </c>
      <c r="G100" s="91"/>
      <c r="J100" s="170"/>
    </row>
    <row r="101" spans="2:10" x14ac:dyDescent="0.25">
      <c r="B101" s="202" t="s">
        <v>3180</v>
      </c>
      <c r="C101" s="202" t="s">
        <v>3181</v>
      </c>
      <c r="D101" s="203">
        <v>45.6</v>
      </c>
      <c r="E101" s="202" t="s">
        <v>18</v>
      </c>
      <c r="F101" s="204" t="s">
        <v>1395</v>
      </c>
      <c r="G101" s="91"/>
      <c r="J101" s="170"/>
    </row>
    <row r="102" spans="2:10" x14ac:dyDescent="0.25">
      <c r="B102" s="202" t="s">
        <v>3182</v>
      </c>
      <c r="C102" s="202" t="s">
        <v>3183</v>
      </c>
      <c r="D102" s="203">
        <v>47.3</v>
      </c>
      <c r="E102" s="202" t="s">
        <v>18</v>
      </c>
      <c r="F102" s="204" t="s">
        <v>1395</v>
      </c>
      <c r="G102" s="91"/>
      <c r="J102" s="170"/>
    </row>
    <row r="103" spans="2:10" x14ac:dyDescent="0.25">
      <c r="B103" s="202" t="s">
        <v>3184</v>
      </c>
      <c r="C103" s="202" t="s">
        <v>3185</v>
      </c>
      <c r="D103" s="203">
        <v>110.5</v>
      </c>
      <c r="E103" s="202" t="s">
        <v>18</v>
      </c>
      <c r="F103" s="204" t="s">
        <v>1395</v>
      </c>
      <c r="G103" s="91"/>
      <c r="J103" s="170"/>
    </row>
    <row r="104" spans="2:10" x14ac:dyDescent="0.25">
      <c r="B104" s="202" t="s">
        <v>3186</v>
      </c>
      <c r="C104" s="202" t="s">
        <v>3187</v>
      </c>
      <c r="D104" s="203">
        <v>18.7</v>
      </c>
      <c r="E104" s="202" t="s">
        <v>18</v>
      </c>
      <c r="F104" s="204" t="s">
        <v>2994</v>
      </c>
      <c r="G104" s="91"/>
      <c r="J104" s="170"/>
    </row>
    <row r="105" spans="2:10" x14ac:dyDescent="0.25">
      <c r="B105" s="202" t="s">
        <v>3188</v>
      </c>
      <c r="C105" s="202" t="s">
        <v>3189</v>
      </c>
      <c r="D105" s="203">
        <v>126.7</v>
      </c>
      <c r="E105" s="202" t="s">
        <v>18</v>
      </c>
      <c r="F105" s="204" t="s">
        <v>1395</v>
      </c>
      <c r="G105" s="91"/>
      <c r="J105" s="170"/>
    </row>
    <row r="106" spans="2:10" x14ac:dyDescent="0.25">
      <c r="B106" s="202" t="s">
        <v>3190</v>
      </c>
      <c r="C106" s="202" t="s">
        <v>3191</v>
      </c>
      <c r="D106" s="203">
        <v>86.3</v>
      </c>
      <c r="E106" s="202" t="s">
        <v>18</v>
      </c>
      <c r="F106" s="204" t="s">
        <v>1395</v>
      </c>
      <c r="G106" s="91"/>
      <c r="J106" s="170"/>
    </row>
    <row r="107" spans="2:10" x14ac:dyDescent="0.25">
      <c r="B107" s="202" t="s">
        <v>3192</v>
      </c>
      <c r="C107" s="202" t="s">
        <v>3193</v>
      </c>
      <c r="D107" s="203">
        <v>73.599999999999994</v>
      </c>
      <c r="E107" s="202" t="s">
        <v>18</v>
      </c>
      <c r="F107" s="204" t="s">
        <v>1395</v>
      </c>
      <c r="G107" s="91"/>
      <c r="J107" s="170"/>
    </row>
    <row r="108" spans="2:10" x14ac:dyDescent="0.25">
      <c r="B108" s="202" t="s">
        <v>3194</v>
      </c>
      <c r="C108" s="202" t="s">
        <v>3195</v>
      </c>
      <c r="D108" s="203">
        <v>36.799999999999997</v>
      </c>
      <c r="E108" s="202" t="s">
        <v>18</v>
      </c>
      <c r="F108" s="204" t="s">
        <v>2994</v>
      </c>
      <c r="G108" s="91"/>
      <c r="J108" s="170"/>
    </row>
    <row r="109" spans="2:10" x14ac:dyDescent="0.25">
      <c r="B109" s="202" t="s">
        <v>3196</v>
      </c>
      <c r="C109" s="202" t="s">
        <v>3197</v>
      </c>
      <c r="D109" s="203">
        <v>133.9</v>
      </c>
      <c r="E109" s="202" t="s">
        <v>18</v>
      </c>
      <c r="F109" s="204" t="s">
        <v>1395</v>
      </c>
      <c r="G109" s="91"/>
      <c r="J109" s="170"/>
    </row>
    <row r="110" spans="2:10" x14ac:dyDescent="0.25">
      <c r="B110" s="202" t="s">
        <v>3198</v>
      </c>
      <c r="C110" s="202" t="s">
        <v>3199</v>
      </c>
      <c r="D110" s="203">
        <v>77.5</v>
      </c>
      <c r="E110" s="202" t="s">
        <v>18</v>
      </c>
      <c r="F110" s="204" t="s">
        <v>1395</v>
      </c>
      <c r="G110" s="91"/>
      <c r="J110" s="170"/>
    </row>
    <row r="111" spans="2:10" x14ac:dyDescent="0.25">
      <c r="B111" s="202" t="s">
        <v>3200</v>
      </c>
      <c r="C111" s="202" t="s">
        <v>3201</v>
      </c>
      <c r="D111" s="203">
        <v>121.8</v>
      </c>
      <c r="E111" s="202" t="s">
        <v>18</v>
      </c>
      <c r="F111" s="204" t="s">
        <v>1395</v>
      </c>
      <c r="G111" s="91"/>
      <c r="J111" s="170"/>
    </row>
    <row r="112" spans="2:10" x14ac:dyDescent="0.25">
      <c r="B112" s="202" t="s">
        <v>3202</v>
      </c>
      <c r="C112" s="202" t="s">
        <v>3203</v>
      </c>
      <c r="D112" s="203">
        <v>30.8</v>
      </c>
      <c r="E112" s="202" t="s">
        <v>18</v>
      </c>
      <c r="F112" s="204" t="s">
        <v>1395</v>
      </c>
      <c r="G112" s="91"/>
      <c r="J112" s="170"/>
    </row>
    <row r="113" spans="2:10" x14ac:dyDescent="0.25">
      <c r="B113" s="202" t="s">
        <v>3204</v>
      </c>
      <c r="C113" s="202" t="s">
        <v>3205</v>
      </c>
      <c r="D113" s="203">
        <v>25.3</v>
      </c>
      <c r="E113" s="202" t="s">
        <v>18</v>
      </c>
      <c r="F113" s="204" t="s">
        <v>2994</v>
      </c>
      <c r="G113" s="91"/>
      <c r="J113" s="170"/>
    </row>
    <row r="114" spans="2:10" x14ac:dyDescent="0.25">
      <c r="B114" s="229" t="s">
        <v>3206</v>
      </c>
      <c r="C114" s="229" t="s">
        <v>3207</v>
      </c>
      <c r="D114" s="230">
        <v>100.2</v>
      </c>
      <c r="E114" s="229" t="s">
        <v>2141</v>
      </c>
      <c r="F114" s="231" t="s">
        <v>2693</v>
      </c>
      <c r="G114" s="232"/>
      <c r="J114" s="170"/>
    </row>
    <row r="115" spans="2:10" x14ac:dyDescent="0.25">
      <c r="B115" s="171" t="s">
        <v>3208</v>
      </c>
      <c r="C115" s="171" t="s">
        <v>3209</v>
      </c>
      <c r="D115" s="201"/>
      <c r="E115" s="171"/>
      <c r="F115" s="173"/>
      <c r="G115" s="116" t="s">
        <v>1590</v>
      </c>
      <c r="J115" s="170"/>
    </row>
    <row r="116" spans="2:10" x14ac:dyDescent="0.25">
      <c r="B116" s="202" t="s">
        <v>3210</v>
      </c>
      <c r="C116" s="202" t="s">
        <v>3211</v>
      </c>
      <c r="D116" s="203">
        <v>35.700000000000003</v>
      </c>
      <c r="E116" s="202" t="s">
        <v>2141</v>
      </c>
      <c r="F116" s="204" t="s">
        <v>1395</v>
      </c>
      <c r="G116" s="91"/>
      <c r="J116" s="170"/>
    </row>
    <row r="117" spans="2:10" x14ac:dyDescent="0.25">
      <c r="B117" s="202" t="s">
        <v>3212</v>
      </c>
      <c r="C117" s="202" t="s">
        <v>3213</v>
      </c>
      <c r="D117" s="203">
        <v>5.4</v>
      </c>
      <c r="E117" s="202" t="s">
        <v>2140</v>
      </c>
      <c r="F117" s="204" t="s">
        <v>1395</v>
      </c>
      <c r="G117" s="91"/>
      <c r="J117" s="170"/>
    </row>
    <row r="118" spans="2:10" x14ac:dyDescent="0.25">
      <c r="B118" s="206" t="s">
        <v>3214</v>
      </c>
      <c r="C118" s="206" t="s">
        <v>3215</v>
      </c>
      <c r="D118" s="207">
        <v>48.5</v>
      </c>
      <c r="E118" s="206" t="s">
        <v>2141</v>
      </c>
      <c r="F118" s="208" t="s">
        <v>1395</v>
      </c>
      <c r="G118" s="206"/>
      <c r="J118" s="170"/>
    </row>
    <row r="119" spans="2:10" x14ac:dyDescent="0.25">
      <c r="B119" s="206" t="s">
        <v>3216</v>
      </c>
      <c r="C119" s="206" t="s">
        <v>3217</v>
      </c>
      <c r="D119" s="207">
        <v>28.4</v>
      </c>
      <c r="E119" s="206" t="s">
        <v>2141</v>
      </c>
      <c r="F119" s="208" t="s">
        <v>1395</v>
      </c>
      <c r="G119" s="206"/>
      <c r="J119" s="170"/>
    </row>
    <row r="120" spans="2:10" x14ac:dyDescent="0.25">
      <c r="B120" s="206" t="s">
        <v>3218</v>
      </c>
      <c r="C120" s="206" t="s">
        <v>3219</v>
      </c>
      <c r="D120" s="207">
        <v>42.7</v>
      </c>
      <c r="E120" s="206" t="s">
        <v>2141</v>
      </c>
      <c r="F120" s="208" t="s">
        <v>1395</v>
      </c>
      <c r="G120" s="206"/>
      <c r="J120" s="170"/>
    </row>
    <row r="121" spans="2:10" x14ac:dyDescent="0.25">
      <c r="B121" s="171" t="s">
        <v>3220</v>
      </c>
      <c r="C121" s="171" t="s">
        <v>3221</v>
      </c>
      <c r="D121" s="201"/>
      <c r="E121" s="171"/>
      <c r="F121" s="173"/>
      <c r="G121" s="116" t="s">
        <v>1590</v>
      </c>
      <c r="J121" s="170"/>
    </row>
    <row r="122" spans="2:10" x14ac:dyDescent="0.25">
      <c r="B122" s="206" t="s">
        <v>3222</v>
      </c>
      <c r="C122" s="206" t="s">
        <v>3223</v>
      </c>
      <c r="D122" s="207">
        <v>50.9</v>
      </c>
      <c r="E122" s="206" t="s">
        <v>3039</v>
      </c>
      <c r="F122" s="208" t="s">
        <v>1395</v>
      </c>
      <c r="G122" s="206"/>
      <c r="J122" s="170"/>
    </row>
    <row r="123" spans="2:10" x14ac:dyDescent="0.25">
      <c r="B123" s="171" t="s">
        <v>3224</v>
      </c>
      <c r="C123" s="171" t="s">
        <v>3225</v>
      </c>
      <c r="D123" s="201"/>
      <c r="E123" s="171"/>
      <c r="F123" s="173"/>
      <c r="G123" s="116" t="s">
        <v>1590</v>
      </c>
      <c r="J123" s="170"/>
    </row>
    <row r="124" spans="2:10" x14ac:dyDescent="0.25">
      <c r="B124" s="206" t="s">
        <v>3226</v>
      </c>
      <c r="C124" s="206" t="s">
        <v>3227</v>
      </c>
      <c r="D124" s="207">
        <v>51.6</v>
      </c>
      <c r="E124" s="206" t="s">
        <v>2141</v>
      </c>
      <c r="F124" s="208" t="s">
        <v>1395</v>
      </c>
      <c r="G124" s="206"/>
      <c r="J124" s="170"/>
    </row>
    <row r="125" spans="2:10" x14ac:dyDescent="0.25">
      <c r="B125" s="202" t="s">
        <v>3228</v>
      </c>
      <c r="C125" s="202" t="s">
        <v>3229</v>
      </c>
      <c r="D125" s="203">
        <v>15.7</v>
      </c>
      <c r="E125" s="202" t="s">
        <v>2140</v>
      </c>
      <c r="F125" s="204" t="s">
        <v>1373</v>
      </c>
      <c r="G125" s="91"/>
      <c r="J125" s="170"/>
    </row>
    <row r="126" spans="2:10" x14ac:dyDescent="0.25">
      <c r="B126" s="202" t="s">
        <v>3230</v>
      </c>
      <c r="C126" s="202" t="s">
        <v>3231</v>
      </c>
      <c r="D126" s="203">
        <v>26.2</v>
      </c>
      <c r="E126" s="202" t="s">
        <v>2140</v>
      </c>
      <c r="F126" s="204" t="s">
        <v>1395</v>
      </c>
      <c r="G126" s="91"/>
      <c r="J126" s="170"/>
    </row>
    <row r="127" spans="2:10" x14ac:dyDescent="0.25">
      <c r="B127" s="202" t="s">
        <v>3232</v>
      </c>
      <c r="C127" s="202" t="s">
        <v>3233</v>
      </c>
      <c r="D127" s="203">
        <v>50.2</v>
      </c>
      <c r="E127" s="202" t="s">
        <v>2141</v>
      </c>
      <c r="F127" s="204" t="s">
        <v>1395</v>
      </c>
      <c r="G127" s="91"/>
      <c r="J127" s="170"/>
    </row>
    <row r="128" spans="2:10" x14ac:dyDescent="0.25">
      <c r="B128" s="202" t="s">
        <v>3234</v>
      </c>
      <c r="C128" s="202" t="s">
        <v>3235</v>
      </c>
      <c r="D128" s="203">
        <v>52.2</v>
      </c>
      <c r="E128" s="202" t="s">
        <v>2141</v>
      </c>
      <c r="F128" s="204" t="s">
        <v>1395</v>
      </c>
      <c r="G128" s="91"/>
      <c r="J128" s="170"/>
    </row>
    <row r="129" spans="2:10" x14ac:dyDescent="0.25">
      <c r="B129" s="202" t="s">
        <v>3236</v>
      </c>
      <c r="C129" s="202" t="s">
        <v>3237</v>
      </c>
      <c r="D129" s="203">
        <v>58.6</v>
      </c>
      <c r="E129" s="202" t="s">
        <v>2141</v>
      </c>
      <c r="F129" s="204" t="s">
        <v>1395</v>
      </c>
      <c r="G129" s="91"/>
      <c r="J129" s="170"/>
    </row>
    <row r="130" spans="2:10" x14ac:dyDescent="0.25">
      <c r="B130" s="202" t="s">
        <v>3238</v>
      </c>
      <c r="C130" s="202" t="s">
        <v>3239</v>
      </c>
      <c r="D130" s="203">
        <v>29.8</v>
      </c>
      <c r="E130" s="202" t="s">
        <v>2141</v>
      </c>
      <c r="F130" s="204" t="s">
        <v>1395</v>
      </c>
      <c r="G130" s="91"/>
      <c r="J130" s="170"/>
    </row>
    <row r="131" spans="2:10" x14ac:dyDescent="0.25">
      <c r="B131" s="202" t="s">
        <v>3240</v>
      </c>
      <c r="C131" s="202" t="s">
        <v>3241</v>
      </c>
      <c r="D131" s="203">
        <v>87.1</v>
      </c>
      <c r="E131" s="202" t="s">
        <v>2141</v>
      </c>
      <c r="F131" s="204" t="s">
        <v>1395</v>
      </c>
      <c r="G131" s="91"/>
      <c r="J131" s="170"/>
    </row>
    <row r="132" spans="2:10" x14ac:dyDescent="0.25">
      <c r="B132" s="206" t="s">
        <v>3242</v>
      </c>
      <c r="C132" s="206" t="s">
        <v>3243</v>
      </c>
      <c r="D132" s="207">
        <v>85.6</v>
      </c>
      <c r="E132" s="206" t="s">
        <v>2141</v>
      </c>
      <c r="F132" s="208" t="s">
        <v>1395</v>
      </c>
      <c r="G132" s="206"/>
      <c r="J132" s="170"/>
    </row>
    <row r="133" spans="2:10" x14ac:dyDescent="0.25">
      <c r="B133" s="202" t="s">
        <v>3244</v>
      </c>
      <c r="C133" s="202" t="s">
        <v>3245</v>
      </c>
      <c r="D133" s="203">
        <v>24.3</v>
      </c>
      <c r="E133" s="202" t="s">
        <v>2140</v>
      </c>
      <c r="F133" s="204" t="s">
        <v>1373</v>
      </c>
      <c r="G133" s="91"/>
      <c r="J133" s="170"/>
    </row>
    <row r="134" spans="2:10" x14ac:dyDescent="0.25">
      <c r="B134" s="202" t="s">
        <v>3246</v>
      </c>
      <c r="C134" s="202" t="s">
        <v>3247</v>
      </c>
      <c r="D134" s="203">
        <v>23.1</v>
      </c>
      <c r="E134" s="202" t="s">
        <v>2140</v>
      </c>
      <c r="F134" s="204" t="s">
        <v>1373</v>
      </c>
      <c r="G134" s="91"/>
      <c r="J134" s="170"/>
    </row>
    <row r="135" spans="2:10" x14ac:dyDescent="0.25">
      <c r="B135" s="202" t="s">
        <v>3248</v>
      </c>
      <c r="C135" s="202" t="s">
        <v>3249</v>
      </c>
      <c r="D135" s="203">
        <v>8.6999999999999993</v>
      </c>
      <c r="E135" s="202" t="s">
        <v>2140</v>
      </c>
      <c r="F135" s="204" t="s">
        <v>1373</v>
      </c>
      <c r="G135" s="91"/>
      <c r="J135" s="170"/>
    </row>
    <row r="136" spans="2:10" x14ac:dyDescent="0.25">
      <c r="B136" s="202" t="s">
        <v>3250</v>
      </c>
      <c r="C136" s="202" t="s">
        <v>3251</v>
      </c>
      <c r="D136" s="203">
        <v>52</v>
      </c>
      <c r="E136" s="202" t="s">
        <v>2141</v>
      </c>
      <c r="F136" s="204" t="s">
        <v>1395</v>
      </c>
      <c r="G136" s="91"/>
      <c r="J136" s="170"/>
    </row>
    <row r="137" spans="2:10" x14ac:dyDescent="0.25">
      <c r="B137" s="202" t="s">
        <v>3252</v>
      </c>
      <c r="C137" s="202" t="s">
        <v>3253</v>
      </c>
      <c r="D137" s="203">
        <v>43.5</v>
      </c>
      <c r="E137" s="202" t="s">
        <v>2141</v>
      </c>
      <c r="F137" s="204" t="s">
        <v>1395</v>
      </c>
      <c r="G137" s="91"/>
      <c r="J137" s="170"/>
    </row>
    <row r="138" spans="2:10" x14ac:dyDescent="0.25">
      <c r="B138" s="202" t="s">
        <v>3254</v>
      </c>
      <c r="C138" s="202" t="s">
        <v>3255</v>
      </c>
      <c r="D138" s="203">
        <v>53.2</v>
      </c>
      <c r="E138" s="202" t="s">
        <v>2141</v>
      </c>
      <c r="F138" s="204" t="s">
        <v>1395</v>
      </c>
      <c r="G138" s="91"/>
      <c r="J138" s="170"/>
    </row>
    <row r="139" spans="2:10" x14ac:dyDescent="0.25">
      <c r="B139" s="202" t="s">
        <v>3256</v>
      </c>
      <c r="C139" s="202" t="s">
        <v>3257</v>
      </c>
      <c r="D139" s="203">
        <v>18.8</v>
      </c>
      <c r="E139" s="202" t="s">
        <v>2140</v>
      </c>
      <c r="F139" s="204" t="s">
        <v>1373</v>
      </c>
      <c r="G139" s="91"/>
      <c r="J139" s="170"/>
    </row>
    <row r="140" spans="2:10" x14ac:dyDescent="0.25">
      <c r="B140" s="202" t="s">
        <v>3258</v>
      </c>
      <c r="C140" s="202" t="s">
        <v>3259</v>
      </c>
      <c r="D140" s="203">
        <v>11.3</v>
      </c>
      <c r="E140" s="202" t="s">
        <v>2140</v>
      </c>
      <c r="F140" s="204" t="s">
        <v>1373</v>
      </c>
      <c r="G140" s="91"/>
      <c r="J140" s="170"/>
    </row>
    <row r="141" spans="2:10" x14ac:dyDescent="0.25">
      <c r="B141" s="202" t="s">
        <v>3260</v>
      </c>
      <c r="C141" s="202" t="s">
        <v>3261</v>
      </c>
      <c r="D141" s="203">
        <v>11.3</v>
      </c>
      <c r="E141" s="202" t="s">
        <v>2140</v>
      </c>
      <c r="F141" s="204" t="s">
        <v>1373</v>
      </c>
      <c r="G141" s="91"/>
      <c r="J141" s="170"/>
    </row>
    <row r="142" spans="2:10" x14ac:dyDescent="0.25">
      <c r="B142" s="202" t="s">
        <v>3262</v>
      </c>
      <c r="C142" s="202" t="s">
        <v>3263</v>
      </c>
      <c r="D142" s="203">
        <v>11.3</v>
      </c>
      <c r="E142" s="202" t="s">
        <v>2140</v>
      </c>
      <c r="F142" s="204" t="s">
        <v>1373</v>
      </c>
      <c r="G142" s="91"/>
      <c r="J142" s="170"/>
    </row>
    <row r="143" spans="2:10" x14ac:dyDescent="0.25">
      <c r="B143" s="202" t="s">
        <v>3264</v>
      </c>
      <c r="C143" s="202" t="s">
        <v>3265</v>
      </c>
      <c r="D143" s="203">
        <v>15.6</v>
      </c>
      <c r="E143" s="202" t="s">
        <v>2140</v>
      </c>
      <c r="F143" s="204" t="s">
        <v>1373</v>
      </c>
      <c r="G143" s="91"/>
      <c r="J143" s="170"/>
    </row>
    <row r="144" spans="2:10" x14ac:dyDescent="0.25">
      <c r="B144" s="202" t="s">
        <v>3266</v>
      </c>
      <c r="C144" s="202" t="s">
        <v>3267</v>
      </c>
      <c r="D144" s="203">
        <v>15.6</v>
      </c>
      <c r="E144" s="202" t="s">
        <v>2140</v>
      </c>
      <c r="F144" s="204" t="s">
        <v>1373</v>
      </c>
      <c r="G144" s="91"/>
      <c r="J144" s="170"/>
    </row>
    <row r="145" spans="2:10" x14ac:dyDescent="0.25">
      <c r="B145" s="202" t="s">
        <v>3268</v>
      </c>
      <c r="C145" s="202" t="s">
        <v>3269</v>
      </c>
      <c r="D145" s="203">
        <v>15.6</v>
      </c>
      <c r="E145" s="202" t="s">
        <v>2140</v>
      </c>
      <c r="F145" s="204" t="s">
        <v>1373</v>
      </c>
      <c r="G145" s="91"/>
      <c r="J145" s="170"/>
    </row>
    <row r="146" spans="2:10" x14ac:dyDescent="0.25">
      <c r="B146" s="202" t="s">
        <v>3270</v>
      </c>
      <c r="C146" s="202" t="s">
        <v>3271</v>
      </c>
      <c r="D146" s="203">
        <v>15.6</v>
      </c>
      <c r="E146" s="202" t="s">
        <v>2140</v>
      </c>
      <c r="F146" s="204" t="s">
        <v>1373</v>
      </c>
      <c r="G146" s="91"/>
      <c r="J146" s="170"/>
    </row>
    <row r="147" spans="2:10" x14ac:dyDescent="0.25">
      <c r="B147" s="202" t="s">
        <v>3272</v>
      </c>
      <c r="C147" s="202" t="s">
        <v>3273</v>
      </c>
      <c r="D147" s="203">
        <v>19.899999999999999</v>
      </c>
      <c r="E147" s="202" t="s">
        <v>2140</v>
      </c>
      <c r="F147" s="204" t="s">
        <v>1373</v>
      </c>
      <c r="G147" s="91"/>
      <c r="J147" s="170"/>
    </row>
    <row r="148" spans="2:10" x14ac:dyDescent="0.25">
      <c r="B148" s="202" t="s">
        <v>3274</v>
      </c>
      <c r="C148" s="202" t="s">
        <v>3275</v>
      </c>
      <c r="D148" s="203">
        <v>104.7</v>
      </c>
      <c r="E148" s="202" t="s">
        <v>18</v>
      </c>
      <c r="F148" s="204" t="s">
        <v>1395</v>
      </c>
      <c r="G148" s="91"/>
      <c r="J148" s="170"/>
    </row>
    <row r="149" spans="2:10" x14ac:dyDescent="0.25">
      <c r="B149" s="202" t="s">
        <v>3276</v>
      </c>
      <c r="C149" s="202" t="s">
        <v>3277</v>
      </c>
      <c r="D149" s="203">
        <v>30.2</v>
      </c>
      <c r="E149" s="202" t="s">
        <v>2140</v>
      </c>
      <c r="F149" s="204" t="s">
        <v>1373</v>
      </c>
      <c r="G149" s="91"/>
      <c r="J149" s="170"/>
    </row>
    <row r="150" spans="2:10" x14ac:dyDescent="0.25">
      <c r="B150" s="202" t="s">
        <v>3278</v>
      </c>
      <c r="C150" s="202" t="s">
        <v>3279</v>
      </c>
      <c r="D150" s="203">
        <v>18.7</v>
      </c>
      <c r="E150" s="202" t="s">
        <v>2140</v>
      </c>
      <c r="F150" s="204" t="s">
        <v>1373</v>
      </c>
      <c r="G150" s="91"/>
      <c r="J150" s="170"/>
    </row>
    <row r="151" spans="2:10" x14ac:dyDescent="0.25">
      <c r="B151" s="202" t="s">
        <v>3280</v>
      </c>
      <c r="C151" s="202" t="s">
        <v>3281</v>
      </c>
      <c r="D151" s="203">
        <v>16.100000000000001</v>
      </c>
      <c r="E151" s="202" t="s">
        <v>2140</v>
      </c>
      <c r="F151" s="204" t="s">
        <v>1373</v>
      </c>
      <c r="G151" s="91"/>
      <c r="J151" s="170"/>
    </row>
    <row r="152" spans="2:10" x14ac:dyDescent="0.25">
      <c r="B152" s="202" t="s">
        <v>3282</v>
      </c>
      <c r="C152" s="202" t="s">
        <v>3283</v>
      </c>
      <c r="D152" s="203">
        <v>53.4</v>
      </c>
      <c r="E152" s="202" t="s">
        <v>2141</v>
      </c>
      <c r="F152" s="204" t="s">
        <v>1395</v>
      </c>
      <c r="G152" s="91"/>
      <c r="J152" s="170"/>
    </row>
    <row r="153" spans="2:10" x14ac:dyDescent="0.25">
      <c r="B153" s="206" t="s">
        <v>3284</v>
      </c>
      <c r="C153" s="206" t="s">
        <v>3285</v>
      </c>
      <c r="D153" s="207">
        <v>83.1</v>
      </c>
      <c r="E153" s="206" t="s">
        <v>2141</v>
      </c>
      <c r="F153" s="208" t="s">
        <v>1395</v>
      </c>
      <c r="G153" s="218"/>
      <c r="J153" s="170"/>
    </row>
    <row r="154" spans="2:10" x14ac:dyDescent="0.25">
      <c r="B154" s="202" t="s">
        <v>3286</v>
      </c>
      <c r="C154" s="202" t="s">
        <v>3287</v>
      </c>
      <c r="D154" s="203">
        <v>59.8</v>
      </c>
      <c r="E154" s="202" t="s">
        <v>2141</v>
      </c>
      <c r="F154" s="204" t="s">
        <v>1395</v>
      </c>
      <c r="G154" s="91"/>
      <c r="J154" s="170"/>
    </row>
    <row r="155" spans="2:10" x14ac:dyDescent="0.25">
      <c r="B155" s="206" t="s">
        <v>3288</v>
      </c>
      <c r="C155" s="206" t="s">
        <v>3289</v>
      </c>
      <c r="D155" s="207">
        <v>82.9</v>
      </c>
      <c r="E155" s="206" t="s">
        <v>2141</v>
      </c>
      <c r="F155" s="208" t="s">
        <v>1395</v>
      </c>
      <c r="G155" s="206"/>
      <c r="J155" s="170"/>
    </row>
    <row r="156" spans="2:10" x14ac:dyDescent="0.25">
      <c r="B156" s="202" t="s">
        <v>3290</v>
      </c>
      <c r="C156" s="202" t="s">
        <v>3291</v>
      </c>
      <c r="D156" s="203">
        <v>53.4</v>
      </c>
      <c r="E156" s="202" t="s">
        <v>2141</v>
      </c>
      <c r="F156" s="204" t="s">
        <v>1395</v>
      </c>
      <c r="G156" s="91"/>
      <c r="J156" s="170"/>
    </row>
    <row r="157" spans="2:10" x14ac:dyDescent="0.25">
      <c r="B157" s="202" t="s">
        <v>3292</v>
      </c>
      <c r="C157" s="202" t="s">
        <v>3293</v>
      </c>
      <c r="D157" s="203">
        <v>19.5</v>
      </c>
      <c r="E157" s="202" t="s">
        <v>2140</v>
      </c>
      <c r="F157" s="204" t="s">
        <v>1395</v>
      </c>
      <c r="G157" s="91"/>
      <c r="J157" s="170"/>
    </row>
    <row r="158" spans="2:10" x14ac:dyDescent="0.25">
      <c r="B158" s="202" t="s">
        <v>3294</v>
      </c>
      <c r="C158" s="202" t="s">
        <v>3295</v>
      </c>
      <c r="D158" s="203">
        <v>51</v>
      </c>
      <c r="E158" s="202" t="s">
        <v>18</v>
      </c>
      <c r="F158" s="204" t="s">
        <v>1395</v>
      </c>
      <c r="G158" s="91"/>
      <c r="J158" s="170"/>
    </row>
    <row r="159" spans="2:10" x14ac:dyDescent="0.25">
      <c r="B159" s="202" t="s">
        <v>3296</v>
      </c>
      <c r="C159" s="202" t="s">
        <v>3297</v>
      </c>
      <c r="D159" s="203">
        <v>18.2</v>
      </c>
      <c r="E159" s="202" t="s">
        <v>2140</v>
      </c>
      <c r="F159" s="204" t="s">
        <v>1373</v>
      </c>
      <c r="G159" s="91"/>
      <c r="J159" s="170"/>
    </row>
    <row r="160" spans="2:10" x14ac:dyDescent="0.25">
      <c r="B160" s="202" t="s">
        <v>3298</v>
      </c>
      <c r="C160" s="202" t="s">
        <v>3299</v>
      </c>
      <c r="D160" s="203">
        <v>9.5</v>
      </c>
      <c r="E160" s="202" t="s">
        <v>2140</v>
      </c>
      <c r="F160" s="204" t="s">
        <v>1373</v>
      </c>
      <c r="G160" s="91"/>
      <c r="J160" s="170"/>
    </row>
    <row r="161" spans="2:10" x14ac:dyDescent="0.25">
      <c r="B161" s="202" t="s">
        <v>3300</v>
      </c>
      <c r="C161" s="202" t="s">
        <v>3301</v>
      </c>
      <c r="D161" s="203">
        <v>11.5</v>
      </c>
      <c r="E161" s="202" t="s">
        <v>2140</v>
      </c>
      <c r="F161" s="204" t="s">
        <v>1373</v>
      </c>
      <c r="G161" s="91"/>
      <c r="J161" s="170"/>
    </row>
    <row r="162" spans="2:10" x14ac:dyDescent="0.25">
      <c r="B162" s="202" t="s">
        <v>3302</v>
      </c>
      <c r="C162" s="202" t="s">
        <v>3303</v>
      </c>
      <c r="D162" s="203">
        <v>11.5</v>
      </c>
      <c r="E162" s="202" t="s">
        <v>2140</v>
      </c>
      <c r="F162" s="204" t="s">
        <v>1373</v>
      </c>
      <c r="G162" s="91"/>
      <c r="J162" s="170"/>
    </row>
    <row r="163" spans="2:10" x14ac:dyDescent="0.25">
      <c r="B163" s="202" t="s">
        <v>3304</v>
      </c>
      <c r="C163" s="202" t="s">
        <v>3305</v>
      </c>
      <c r="D163" s="203">
        <v>14.8</v>
      </c>
      <c r="E163" s="202" t="s">
        <v>2140</v>
      </c>
      <c r="F163" s="204" t="s">
        <v>1373</v>
      </c>
      <c r="G163" s="91"/>
      <c r="J163" s="170"/>
    </row>
    <row r="164" spans="2:10" x14ac:dyDescent="0.25">
      <c r="B164" s="202" t="s">
        <v>3306</v>
      </c>
      <c r="C164" s="202" t="s">
        <v>3307</v>
      </c>
      <c r="D164" s="203">
        <v>14.8</v>
      </c>
      <c r="E164" s="202" t="s">
        <v>2140</v>
      </c>
      <c r="F164" s="204" t="s">
        <v>1373</v>
      </c>
      <c r="G164" s="91"/>
      <c r="J164" s="170"/>
    </row>
    <row r="165" spans="2:10" x14ac:dyDescent="0.25">
      <c r="B165" s="202" t="s">
        <v>3308</v>
      </c>
      <c r="C165" s="202" t="s">
        <v>3309</v>
      </c>
      <c r="D165" s="203">
        <v>53</v>
      </c>
      <c r="E165" s="202" t="s">
        <v>2141</v>
      </c>
      <c r="F165" s="204" t="s">
        <v>1395</v>
      </c>
      <c r="G165" s="91"/>
      <c r="J165" s="170"/>
    </row>
    <row r="166" spans="2:10" x14ac:dyDescent="0.25">
      <c r="B166" s="202" t="s">
        <v>3310</v>
      </c>
      <c r="C166" s="202" t="s">
        <v>3311</v>
      </c>
      <c r="D166" s="203">
        <v>53</v>
      </c>
      <c r="E166" s="202" t="s">
        <v>2141</v>
      </c>
      <c r="F166" s="204" t="s">
        <v>1395</v>
      </c>
      <c r="G166" s="91"/>
      <c r="J166" s="170"/>
    </row>
    <row r="167" spans="2:10" x14ac:dyDescent="0.25">
      <c r="B167" s="202" t="s">
        <v>3312</v>
      </c>
      <c r="C167" s="202" t="s">
        <v>3313</v>
      </c>
      <c r="D167" s="203">
        <v>53</v>
      </c>
      <c r="E167" s="202" t="s">
        <v>2141</v>
      </c>
      <c r="F167" s="204" t="s">
        <v>1395</v>
      </c>
      <c r="G167" s="91"/>
      <c r="J167" s="170"/>
    </row>
    <row r="168" spans="2:10" x14ac:dyDescent="0.25">
      <c r="B168" s="202" t="s">
        <v>3314</v>
      </c>
      <c r="C168" s="202" t="s">
        <v>3315</v>
      </c>
      <c r="D168" s="203">
        <v>53</v>
      </c>
      <c r="E168" s="202" t="s">
        <v>2141</v>
      </c>
      <c r="F168" s="204" t="s">
        <v>1395</v>
      </c>
      <c r="G168" s="91"/>
      <c r="J168" s="170"/>
    </row>
    <row r="169" spans="2:10" x14ac:dyDescent="0.25">
      <c r="B169" s="202" t="s">
        <v>3316</v>
      </c>
      <c r="C169" s="202" t="s">
        <v>3317</v>
      </c>
      <c r="D169" s="203">
        <v>152.4</v>
      </c>
      <c r="E169" s="202" t="s">
        <v>2140</v>
      </c>
      <c r="F169" s="204" t="s">
        <v>1395</v>
      </c>
      <c r="G169" s="91"/>
      <c r="J169" s="170"/>
    </row>
    <row r="170" spans="2:10" x14ac:dyDescent="0.25">
      <c r="B170" s="202" t="s">
        <v>3318</v>
      </c>
      <c r="C170" s="202" t="s">
        <v>3319</v>
      </c>
      <c r="D170" s="203">
        <v>53.2</v>
      </c>
      <c r="E170" s="202" t="s">
        <v>2141</v>
      </c>
      <c r="F170" s="204" t="s">
        <v>1395</v>
      </c>
      <c r="G170" s="91"/>
      <c r="J170" s="170"/>
    </row>
    <row r="171" spans="2:10" x14ac:dyDescent="0.25">
      <c r="B171" s="202" t="s">
        <v>3320</v>
      </c>
      <c r="C171" s="202" t="s">
        <v>3321</v>
      </c>
      <c r="D171" s="203">
        <v>26.2</v>
      </c>
      <c r="E171" s="202" t="s">
        <v>2140</v>
      </c>
      <c r="F171" s="204" t="s">
        <v>1395</v>
      </c>
      <c r="G171" s="91"/>
      <c r="J171" s="170"/>
    </row>
    <row r="172" spans="2:10" x14ac:dyDescent="0.25">
      <c r="B172" s="202" t="s">
        <v>3322</v>
      </c>
      <c r="C172" s="202" t="s">
        <v>3323</v>
      </c>
      <c r="D172" s="203">
        <v>53.3</v>
      </c>
      <c r="E172" s="202" t="s">
        <v>2141</v>
      </c>
      <c r="F172" s="204" t="s">
        <v>1395</v>
      </c>
      <c r="G172" s="91"/>
      <c r="J172" s="170"/>
    </row>
    <row r="173" spans="2:10" x14ac:dyDescent="0.25">
      <c r="B173" s="202" t="s">
        <v>3324</v>
      </c>
      <c r="C173" s="202" t="s">
        <v>3325</v>
      </c>
      <c r="D173" s="203">
        <v>80.3</v>
      </c>
      <c r="E173" s="202" t="s">
        <v>2141</v>
      </c>
      <c r="F173" s="204" t="s">
        <v>1395</v>
      </c>
      <c r="G173" s="91"/>
      <c r="J173" s="170"/>
    </row>
    <row r="174" spans="2:10" x14ac:dyDescent="0.25">
      <c r="B174" s="206" t="s">
        <v>3326</v>
      </c>
      <c r="C174" s="206" t="s">
        <v>3327</v>
      </c>
      <c r="D174" s="207">
        <v>360.4</v>
      </c>
      <c r="E174" s="206" t="s">
        <v>2141</v>
      </c>
      <c r="F174" s="208" t="s">
        <v>1395</v>
      </c>
      <c r="G174" s="206"/>
      <c r="J174" s="170"/>
    </row>
    <row r="175" spans="2:10" x14ac:dyDescent="0.25">
      <c r="B175" s="202" t="s">
        <v>3328</v>
      </c>
      <c r="C175" s="202" t="s">
        <v>3329</v>
      </c>
      <c r="D175" s="203">
        <v>4.5999999999999996</v>
      </c>
      <c r="E175" s="202" t="s">
        <v>79</v>
      </c>
      <c r="F175" s="204" t="s">
        <v>2608</v>
      </c>
      <c r="G175" s="91"/>
      <c r="J175" s="170"/>
    </row>
    <row r="176" spans="2:10" x14ac:dyDescent="0.25">
      <c r="B176" s="202" t="s">
        <v>3330</v>
      </c>
      <c r="C176" s="202" t="s">
        <v>3331</v>
      </c>
      <c r="D176" s="203">
        <v>9.1</v>
      </c>
      <c r="E176" s="202" t="s">
        <v>79</v>
      </c>
      <c r="F176" s="204" t="s">
        <v>2608</v>
      </c>
      <c r="G176" s="91"/>
      <c r="J176" s="170"/>
    </row>
    <row r="177" spans="2:10" x14ac:dyDescent="0.25">
      <c r="B177" s="202" t="s">
        <v>3332</v>
      </c>
      <c r="C177" s="202" t="s">
        <v>3333</v>
      </c>
      <c r="D177" s="203">
        <v>6.6</v>
      </c>
      <c r="E177" s="202" t="s">
        <v>79</v>
      </c>
      <c r="F177" s="204" t="s">
        <v>2608</v>
      </c>
      <c r="G177" s="91"/>
      <c r="J177" s="170"/>
    </row>
    <row r="178" spans="2:10" x14ac:dyDescent="0.25">
      <c r="B178" s="171" t="s">
        <v>3334</v>
      </c>
      <c r="C178" s="171" t="s">
        <v>3335</v>
      </c>
      <c r="D178" s="201"/>
      <c r="E178" s="171"/>
      <c r="F178" s="173"/>
      <c r="G178" s="116" t="s">
        <v>1590</v>
      </c>
      <c r="J178" s="170"/>
    </row>
    <row r="179" spans="2:10" x14ac:dyDescent="0.25">
      <c r="B179" s="202" t="s">
        <v>3336</v>
      </c>
      <c r="C179" s="202" t="s">
        <v>3337</v>
      </c>
      <c r="D179" s="203">
        <v>36.4</v>
      </c>
      <c r="E179" s="202" t="s">
        <v>2140</v>
      </c>
      <c r="F179" s="204" t="s">
        <v>1395</v>
      </c>
      <c r="G179" s="91"/>
      <c r="J179" s="170"/>
    </row>
    <row r="180" spans="2:10" x14ac:dyDescent="0.25">
      <c r="B180" s="202" t="s">
        <v>3338</v>
      </c>
      <c r="C180" s="202" t="s">
        <v>3339</v>
      </c>
      <c r="D180" s="203">
        <v>19.2</v>
      </c>
      <c r="E180" s="202" t="s">
        <v>2140</v>
      </c>
      <c r="F180" s="204" t="s">
        <v>1395</v>
      </c>
      <c r="G180" s="91"/>
      <c r="J180" s="170"/>
    </row>
    <row r="181" spans="2:10" x14ac:dyDescent="0.25">
      <c r="B181" s="202" t="s">
        <v>3340</v>
      </c>
      <c r="C181" s="202" t="s">
        <v>3341</v>
      </c>
      <c r="D181" s="203">
        <v>7.7</v>
      </c>
      <c r="E181" s="202" t="s">
        <v>2140</v>
      </c>
      <c r="F181" s="204" t="s">
        <v>1395</v>
      </c>
      <c r="G181" s="91"/>
      <c r="J181" s="170"/>
    </row>
    <row r="182" spans="2:10" x14ac:dyDescent="0.25">
      <c r="B182" s="171" t="s">
        <v>3342</v>
      </c>
      <c r="C182" s="171" t="s">
        <v>3343</v>
      </c>
      <c r="D182" s="201"/>
      <c r="E182" s="171"/>
      <c r="F182" s="173"/>
      <c r="G182" s="116" t="s">
        <v>1590</v>
      </c>
      <c r="J182" s="170"/>
    </row>
    <row r="183" spans="2:10" x14ac:dyDescent="0.25">
      <c r="B183" s="202" t="s">
        <v>3344</v>
      </c>
      <c r="C183" s="202" t="s">
        <v>3345</v>
      </c>
      <c r="D183" s="203">
        <v>66.2</v>
      </c>
      <c r="E183" s="202" t="s">
        <v>2141</v>
      </c>
      <c r="F183" s="204" t="s">
        <v>1395</v>
      </c>
      <c r="G183" s="91"/>
      <c r="J183" s="170"/>
    </row>
    <row r="184" spans="2:10" x14ac:dyDescent="0.25">
      <c r="B184" s="202" t="s">
        <v>3346</v>
      </c>
      <c r="C184" s="202" t="s">
        <v>3347</v>
      </c>
      <c r="D184" s="203">
        <v>87.5</v>
      </c>
      <c r="E184" s="202" t="s">
        <v>2141</v>
      </c>
      <c r="F184" s="204" t="s">
        <v>1395</v>
      </c>
      <c r="G184" s="91"/>
      <c r="J184" s="170"/>
    </row>
    <row r="185" spans="2:10" x14ac:dyDescent="0.25">
      <c r="B185" s="171" t="s">
        <v>3348</v>
      </c>
      <c r="C185" s="171" t="s">
        <v>3349</v>
      </c>
      <c r="D185" s="201"/>
      <c r="E185" s="171" t="s">
        <v>3443</v>
      </c>
      <c r="F185" s="173"/>
      <c r="G185" s="116" t="s">
        <v>1590</v>
      </c>
      <c r="J185" s="170"/>
    </row>
    <row r="186" spans="2:10" x14ac:dyDescent="0.25">
      <c r="B186" s="171" t="s">
        <v>3350</v>
      </c>
      <c r="C186" s="171" t="s">
        <v>3351</v>
      </c>
      <c r="D186" s="201"/>
      <c r="E186" s="171" t="s">
        <v>3443</v>
      </c>
      <c r="F186" s="173"/>
      <c r="G186" s="116" t="s">
        <v>1590</v>
      </c>
      <c r="J186" s="170"/>
    </row>
    <row r="187" spans="2:10" x14ac:dyDescent="0.25">
      <c r="B187" s="171" t="s">
        <v>3352</v>
      </c>
      <c r="C187" s="171" t="s">
        <v>3353</v>
      </c>
      <c r="D187" s="201"/>
      <c r="E187" s="171" t="s">
        <v>3443</v>
      </c>
      <c r="F187" s="173"/>
      <c r="G187" s="116" t="s">
        <v>1590</v>
      </c>
      <c r="J187" s="170"/>
    </row>
    <row r="188" spans="2:10" x14ac:dyDescent="0.25">
      <c r="B188" s="171" t="s">
        <v>3354</v>
      </c>
      <c r="C188" s="171" t="s">
        <v>3355</v>
      </c>
      <c r="D188" s="201"/>
      <c r="E188" s="171" t="s">
        <v>3443</v>
      </c>
      <c r="F188" s="173"/>
      <c r="G188" s="116" t="s">
        <v>1590</v>
      </c>
      <c r="J188" s="170"/>
    </row>
    <row r="189" spans="2:10" x14ac:dyDescent="0.25">
      <c r="B189" s="171" t="s">
        <v>3356</v>
      </c>
      <c r="C189" s="171" t="s">
        <v>3357</v>
      </c>
      <c r="D189" s="201"/>
      <c r="E189" s="171" t="s">
        <v>3443</v>
      </c>
      <c r="F189" s="173"/>
      <c r="G189" s="116" t="s">
        <v>1590</v>
      </c>
      <c r="J189" s="170"/>
    </row>
    <row r="190" spans="2:10" x14ac:dyDescent="0.25">
      <c r="B190" s="171" t="s">
        <v>3358</v>
      </c>
      <c r="C190" s="171" t="s">
        <v>3359</v>
      </c>
      <c r="D190" s="201"/>
      <c r="E190" s="171" t="s">
        <v>3443</v>
      </c>
      <c r="F190" s="173"/>
      <c r="G190" s="116" t="s">
        <v>1590</v>
      </c>
      <c r="J190" s="170"/>
    </row>
    <row r="191" spans="2:10" x14ac:dyDescent="0.25">
      <c r="B191" s="171" t="s">
        <v>3360</v>
      </c>
      <c r="C191" s="171" t="s">
        <v>3361</v>
      </c>
      <c r="D191" s="201"/>
      <c r="E191" s="171" t="s">
        <v>3443</v>
      </c>
      <c r="F191" s="173"/>
      <c r="G191" s="116" t="s">
        <v>1590</v>
      </c>
      <c r="J191" s="170"/>
    </row>
    <row r="192" spans="2:10" x14ac:dyDescent="0.25">
      <c r="B192" s="171" t="s">
        <v>3362</v>
      </c>
      <c r="C192" s="171" t="s">
        <v>3363</v>
      </c>
      <c r="D192" s="201"/>
      <c r="E192" s="171" t="s">
        <v>3443</v>
      </c>
      <c r="F192" s="173"/>
      <c r="G192" s="116" t="s">
        <v>1590</v>
      </c>
      <c r="J192" s="170"/>
    </row>
    <row r="193" spans="2:10" x14ac:dyDescent="0.25">
      <c r="B193" s="171" t="s">
        <v>3364</v>
      </c>
      <c r="C193" s="171" t="s">
        <v>3365</v>
      </c>
      <c r="D193" s="201"/>
      <c r="E193" s="171" t="s">
        <v>3443</v>
      </c>
      <c r="F193" s="173"/>
      <c r="G193" s="116" t="s">
        <v>1590</v>
      </c>
      <c r="J193" s="170"/>
    </row>
    <row r="194" spans="2:10" x14ac:dyDescent="0.25">
      <c r="B194" s="171" t="s">
        <v>3366</v>
      </c>
      <c r="C194" s="171" t="s">
        <v>3367</v>
      </c>
      <c r="D194" s="201"/>
      <c r="E194" s="171" t="s">
        <v>3443</v>
      </c>
      <c r="F194" s="173"/>
      <c r="G194" s="116" t="s">
        <v>1590</v>
      </c>
      <c r="J194" s="170"/>
    </row>
    <row r="195" spans="2:10" x14ac:dyDescent="0.25">
      <c r="B195" s="171" t="s">
        <v>3368</v>
      </c>
      <c r="C195" s="171" t="s">
        <v>3369</v>
      </c>
      <c r="D195" s="201"/>
      <c r="E195" s="171" t="s">
        <v>3443</v>
      </c>
      <c r="F195" s="173"/>
      <c r="G195" s="116" t="s">
        <v>1590</v>
      </c>
      <c r="J195" s="170"/>
    </row>
    <row r="196" spans="2:10" x14ac:dyDescent="0.25">
      <c r="B196" s="171" t="s">
        <v>3370</v>
      </c>
      <c r="C196" s="171" t="s">
        <v>3371</v>
      </c>
      <c r="D196" s="201"/>
      <c r="E196" s="171" t="s">
        <v>3443</v>
      </c>
      <c r="F196" s="173"/>
      <c r="G196" s="116" t="s">
        <v>1590</v>
      </c>
      <c r="J196" s="170"/>
    </row>
    <row r="197" spans="2:10" x14ac:dyDescent="0.25">
      <c r="B197" s="171" t="s">
        <v>3372</v>
      </c>
      <c r="C197" s="171" t="s">
        <v>3373</v>
      </c>
      <c r="D197" s="201"/>
      <c r="E197" s="171" t="s">
        <v>3443</v>
      </c>
      <c r="F197" s="173"/>
      <c r="G197" s="116" t="s">
        <v>1590</v>
      </c>
      <c r="J197" s="170"/>
    </row>
    <row r="198" spans="2:10" x14ac:dyDescent="0.25">
      <c r="B198" s="171" t="s">
        <v>3374</v>
      </c>
      <c r="C198" s="171" t="s">
        <v>3375</v>
      </c>
      <c r="D198" s="201"/>
      <c r="E198" s="171" t="s">
        <v>3443</v>
      </c>
      <c r="F198" s="173"/>
      <c r="G198" s="116" t="s">
        <v>1590</v>
      </c>
      <c r="J198" s="170"/>
    </row>
    <row r="199" spans="2:10" x14ac:dyDescent="0.25">
      <c r="B199" s="171" t="s">
        <v>3376</v>
      </c>
      <c r="C199" s="171" t="s">
        <v>3377</v>
      </c>
      <c r="D199" s="201"/>
      <c r="E199" s="171" t="s">
        <v>3443</v>
      </c>
      <c r="F199" s="173"/>
      <c r="G199" s="116" t="s">
        <v>1590</v>
      </c>
      <c r="J199" s="170"/>
    </row>
    <row r="200" spans="2:10" x14ac:dyDescent="0.25">
      <c r="B200" s="171" t="s">
        <v>3378</v>
      </c>
      <c r="C200" s="171" t="s">
        <v>3379</v>
      </c>
      <c r="D200" s="201"/>
      <c r="E200" s="171" t="s">
        <v>3443</v>
      </c>
      <c r="F200" s="173"/>
      <c r="G200" s="116" t="s">
        <v>1590</v>
      </c>
      <c r="J200" s="170"/>
    </row>
    <row r="201" spans="2:10" x14ac:dyDescent="0.25">
      <c r="B201" s="171" t="s">
        <v>3380</v>
      </c>
      <c r="C201" s="171" t="s">
        <v>3381</v>
      </c>
      <c r="D201" s="201"/>
      <c r="E201" s="171" t="s">
        <v>3443</v>
      </c>
      <c r="F201" s="173"/>
      <c r="G201" s="116" t="s">
        <v>1590</v>
      </c>
      <c r="J201" s="170"/>
    </row>
    <row r="202" spans="2:10" x14ac:dyDescent="0.25">
      <c r="B202" s="171" t="s">
        <v>3382</v>
      </c>
      <c r="C202" s="171" t="s">
        <v>3383</v>
      </c>
      <c r="D202" s="201"/>
      <c r="E202" s="171" t="s">
        <v>3443</v>
      </c>
      <c r="F202" s="173"/>
      <c r="G202" s="116" t="s">
        <v>1590</v>
      </c>
      <c r="J202" s="170"/>
    </row>
    <row r="203" spans="2:10" x14ac:dyDescent="0.25">
      <c r="B203" s="171" t="s">
        <v>3384</v>
      </c>
      <c r="C203" s="171" t="s">
        <v>3385</v>
      </c>
      <c r="D203" s="201"/>
      <c r="E203" s="171" t="s">
        <v>3443</v>
      </c>
      <c r="F203" s="173"/>
      <c r="G203" s="116" t="s">
        <v>1590</v>
      </c>
      <c r="J203" s="170"/>
    </row>
    <row r="204" spans="2:10" x14ac:dyDescent="0.25">
      <c r="B204" s="171" t="s">
        <v>3386</v>
      </c>
      <c r="C204" s="171" t="s">
        <v>3387</v>
      </c>
      <c r="D204" s="201"/>
      <c r="E204" s="171" t="s">
        <v>3443</v>
      </c>
      <c r="F204" s="173"/>
      <c r="G204" s="116" t="s">
        <v>1590</v>
      </c>
      <c r="J204" s="170"/>
    </row>
    <row r="205" spans="2:10" x14ac:dyDescent="0.25">
      <c r="B205" s="171" t="s">
        <v>3388</v>
      </c>
      <c r="C205" s="171" t="s">
        <v>3389</v>
      </c>
      <c r="D205" s="201"/>
      <c r="E205" s="171" t="s">
        <v>3443</v>
      </c>
      <c r="F205" s="173"/>
      <c r="G205" s="116" t="s">
        <v>1590</v>
      </c>
      <c r="J205" s="170"/>
    </row>
    <row r="206" spans="2:10" x14ac:dyDescent="0.25">
      <c r="B206" s="171" t="s">
        <v>3390</v>
      </c>
      <c r="C206" s="171" t="s">
        <v>3391</v>
      </c>
      <c r="D206" s="201"/>
      <c r="E206" s="171" t="s">
        <v>3443</v>
      </c>
      <c r="F206" s="173"/>
      <c r="G206" s="116" t="s">
        <v>1590</v>
      </c>
      <c r="J206" s="170"/>
    </row>
    <row r="207" spans="2:10" x14ac:dyDescent="0.25">
      <c r="B207" s="171" t="s">
        <v>3392</v>
      </c>
      <c r="C207" s="171" t="s">
        <v>3393</v>
      </c>
      <c r="D207" s="201"/>
      <c r="E207" s="171" t="s">
        <v>3443</v>
      </c>
      <c r="F207" s="173"/>
      <c r="G207" s="116" t="s">
        <v>1590</v>
      </c>
      <c r="J207" s="170"/>
    </row>
    <row r="208" spans="2:10" x14ac:dyDescent="0.25">
      <c r="B208" s="171" t="s">
        <v>3394</v>
      </c>
      <c r="C208" s="171" t="s">
        <v>3395</v>
      </c>
      <c r="D208" s="201"/>
      <c r="E208" s="171" t="s">
        <v>3443</v>
      </c>
      <c r="F208" s="173"/>
      <c r="G208" s="116" t="s">
        <v>1590</v>
      </c>
      <c r="J208" s="170"/>
    </row>
    <row r="209" spans="2:10" x14ac:dyDescent="0.25">
      <c r="B209" s="171" t="s">
        <v>3396</v>
      </c>
      <c r="C209" s="171" t="s">
        <v>3397</v>
      </c>
      <c r="D209" s="201"/>
      <c r="E209" s="171" t="s">
        <v>3443</v>
      </c>
      <c r="F209" s="173"/>
      <c r="G209" s="116" t="s">
        <v>1590</v>
      </c>
      <c r="J209" s="170"/>
    </row>
    <row r="210" spans="2:10" x14ac:dyDescent="0.25">
      <c r="B210" s="171" t="s">
        <v>3398</v>
      </c>
      <c r="C210" s="171" t="s">
        <v>3399</v>
      </c>
      <c r="D210" s="201"/>
      <c r="E210" s="171" t="s">
        <v>3443</v>
      </c>
      <c r="F210" s="173"/>
      <c r="G210" s="116" t="s">
        <v>1590</v>
      </c>
      <c r="J210" s="170"/>
    </row>
    <row r="211" spans="2:10" x14ac:dyDescent="0.25">
      <c r="B211" s="171" t="s">
        <v>3400</v>
      </c>
      <c r="C211" s="171" t="s">
        <v>3401</v>
      </c>
      <c r="D211" s="201"/>
      <c r="E211" s="171" t="s">
        <v>3443</v>
      </c>
      <c r="F211" s="173"/>
      <c r="G211" s="116" t="s">
        <v>1590</v>
      </c>
      <c r="J211" s="170"/>
    </row>
    <row r="212" spans="2:10" x14ac:dyDescent="0.25">
      <c r="B212" s="171" t="s">
        <v>3402</v>
      </c>
      <c r="C212" s="171" t="s">
        <v>3403</v>
      </c>
      <c r="D212" s="201"/>
      <c r="E212" s="171" t="s">
        <v>3443</v>
      </c>
      <c r="F212" s="173"/>
      <c r="G212" s="116" t="s">
        <v>1590</v>
      </c>
      <c r="J212" s="170"/>
    </row>
    <row r="213" spans="2:10" x14ac:dyDescent="0.25">
      <c r="B213" s="171" t="s">
        <v>3404</v>
      </c>
      <c r="C213" s="171" t="s">
        <v>3405</v>
      </c>
      <c r="D213" s="201"/>
      <c r="E213" s="171" t="s">
        <v>3443</v>
      </c>
      <c r="F213" s="173"/>
      <c r="G213" s="116" t="s">
        <v>1590</v>
      </c>
      <c r="J213" s="170"/>
    </row>
    <row r="214" spans="2:10" x14ac:dyDescent="0.25">
      <c r="B214" s="171" t="s">
        <v>3406</v>
      </c>
      <c r="C214" s="171" t="s">
        <v>3407</v>
      </c>
      <c r="D214" s="201"/>
      <c r="E214" s="171" t="s">
        <v>3443</v>
      </c>
      <c r="F214" s="173"/>
      <c r="G214" s="116" t="s">
        <v>1590</v>
      </c>
      <c r="J214" s="170"/>
    </row>
    <row r="215" spans="2:10" x14ac:dyDescent="0.25">
      <c r="B215" s="171" t="s">
        <v>3408</v>
      </c>
      <c r="C215" s="171" t="s">
        <v>3409</v>
      </c>
      <c r="D215" s="201"/>
      <c r="E215" s="171" t="s">
        <v>3443</v>
      </c>
      <c r="F215" s="173"/>
      <c r="G215" s="116" t="s">
        <v>1590</v>
      </c>
      <c r="J215" s="170"/>
    </row>
    <row r="216" spans="2:10" x14ac:dyDescent="0.25">
      <c r="B216" s="174" t="s">
        <v>3411</v>
      </c>
      <c r="C216" s="174"/>
      <c r="D216" s="106">
        <f>SUM(D91:D215)</f>
        <v>4480.4000000000005</v>
      </c>
      <c r="E216" s="138"/>
      <c r="F216" s="138"/>
      <c r="G216" s="138"/>
    </row>
    <row r="218" spans="2:10" x14ac:dyDescent="0.25">
      <c r="B218" s="167" t="s">
        <v>3412</v>
      </c>
      <c r="C218" s="167"/>
      <c r="D218" s="177">
        <f>D216+D88</f>
        <v>7797.6</v>
      </c>
      <c r="E218" s="164"/>
      <c r="F218" s="164"/>
      <c r="G218" s="1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30" sqref="G30"/>
    </sheetView>
  </sheetViews>
  <sheetFormatPr defaultRowHeight="15" x14ac:dyDescent="0.25"/>
  <cols>
    <col min="1" max="1" width="2.5703125" customWidth="1"/>
    <col min="3" max="3" width="24.140625" customWidth="1"/>
    <col min="5" max="5" width="16.7109375" customWidth="1"/>
    <col min="6" max="6" width="15.85546875" customWidth="1"/>
    <col min="7" max="7" width="18.28515625" customWidth="1"/>
  </cols>
  <sheetData>
    <row r="1" spans="1:7" ht="21" x14ac:dyDescent="0.35">
      <c r="A1" s="107" t="s">
        <v>3434</v>
      </c>
      <c r="B1" s="108"/>
      <c r="C1" s="1"/>
      <c r="D1" s="100"/>
      <c r="E1" s="1"/>
      <c r="F1" s="81"/>
      <c r="G1" s="1"/>
    </row>
    <row r="2" spans="1:7" x14ac:dyDescent="0.25">
      <c r="A2" s="1"/>
      <c r="B2" s="108"/>
      <c r="C2" s="1"/>
      <c r="D2" s="100"/>
      <c r="E2" s="1"/>
      <c r="F2" s="81"/>
      <c r="G2" s="1"/>
    </row>
    <row r="3" spans="1:7" x14ac:dyDescent="0.25">
      <c r="A3" s="1"/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2152</v>
      </c>
    </row>
    <row r="4" spans="1:7" x14ac:dyDescent="0.25">
      <c r="B4" s="178" t="s">
        <v>3413</v>
      </c>
      <c r="C4" s="178" t="s">
        <v>3414</v>
      </c>
      <c r="D4" s="179">
        <v>50</v>
      </c>
      <c r="E4" s="180" t="s">
        <v>2141</v>
      </c>
      <c r="F4" s="181" t="s">
        <v>3415</v>
      </c>
      <c r="G4" s="180"/>
    </row>
    <row r="5" spans="1:7" x14ac:dyDescent="0.25">
      <c r="B5" s="178" t="s">
        <v>3416</v>
      </c>
      <c r="C5" s="178" t="s">
        <v>3414</v>
      </c>
      <c r="D5" s="179">
        <v>50</v>
      </c>
      <c r="E5" s="180" t="s">
        <v>2141</v>
      </c>
      <c r="F5" s="181" t="s">
        <v>3415</v>
      </c>
      <c r="G5" s="180"/>
    </row>
    <row r="6" spans="1:7" x14ac:dyDescent="0.25">
      <c r="B6" s="178" t="s">
        <v>3417</v>
      </c>
      <c r="C6" s="178" t="s">
        <v>3414</v>
      </c>
      <c r="D6" s="179">
        <v>50</v>
      </c>
      <c r="E6" s="180" t="s">
        <v>2141</v>
      </c>
      <c r="F6" s="181" t="s">
        <v>3415</v>
      </c>
      <c r="G6" s="180"/>
    </row>
    <row r="7" spans="1:7" x14ac:dyDescent="0.25">
      <c r="B7" s="178" t="s">
        <v>3418</v>
      </c>
      <c r="C7" s="178" t="s">
        <v>3414</v>
      </c>
      <c r="D7" s="179">
        <v>50</v>
      </c>
      <c r="E7" s="180" t="s">
        <v>2141</v>
      </c>
      <c r="F7" s="181" t="s">
        <v>3415</v>
      </c>
      <c r="G7" s="180"/>
    </row>
    <row r="8" spans="1:7" x14ac:dyDescent="0.25">
      <c r="B8" s="178" t="s">
        <v>3419</v>
      </c>
      <c r="C8" s="178" t="s">
        <v>3414</v>
      </c>
      <c r="D8" s="179">
        <v>50</v>
      </c>
      <c r="E8" s="180" t="s">
        <v>2141</v>
      </c>
      <c r="F8" s="181" t="s">
        <v>3415</v>
      </c>
      <c r="G8" s="180"/>
    </row>
    <row r="9" spans="1:7" x14ac:dyDescent="0.25">
      <c r="B9" s="178" t="s">
        <v>3420</v>
      </c>
      <c r="C9" s="178" t="s">
        <v>3414</v>
      </c>
      <c r="D9" s="179">
        <v>50</v>
      </c>
      <c r="E9" s="180" t="s">
        <v>2141</v>
      </c>
      <c r="F9" s="181" t="s">
        <v>3415</v>
      </c>
      <c r="G9" s="180"/>
    </row>
    <row r="10" spans="1:7" x14ac:dyDescent="0.25">
      <c r="B10" s="178" t="s">
        <v>3421</v>
      </c>
      <c r="C10" s="178" t="s">
        <v>3422</v>
      </c>
      <c r="D10" s="179">
        <v>30</v>
      </c>
      <c r="E10" s="180" t="s">
        <v>18</v>
      </c>
      <c r="F10" s="181" t="s">
        <v>3415</v>
      </c>
      <c r="G10" s="180"/>
    </row>
    <row r="11" spans="1:7" x14ac:dyDescent="0.25">
      <c r="B11" s="178" t="s">
        <v>3423</v>
      </c>
      <c r="C11" s="178" t="s">
        <v>3424</v>
      </c>
      <c r="D11" s="179">
        <v>30</v>
      </c>
      <c r="E11" s="180" t="s">
        <v>18</v>
      </c>
      <c r="F11" s="181" t="s">
        <v>3415</v>
      </c>
      <c r="G11" s="180"/>
    </row>
    <row r="12" spans="1:7" x14ac:dyDescent="0.25">
      <c r="B12" s="178" t="s">
        <v>3425</v>
      </c>
      <c r="C12" s="178" t="s">
        <v>3426</v>
      </c>
      <c r="D12" s="179">
        <v>30</v>
      </c>
      <c r="E12" s="180" t="s">
        <v>18</v>
      </c>
      <c r="F12" s="181" t="s">
        <v>3415</v>
      </c>
      <c r="G12" s="180"/>
    </row>
    <row r="13" spans="1:7" x14ac:dyDescent="0.25">
      <c r="B13" s="178" t="s">
        <v>3427</v>
      </c>
      <c r="C13" s="178" t="s">
        <v>3428</v>
      </c>
      <c r="D13" s="179">
        <v>10</v>
      </c>
      <c r="E13" s="180" t="s">
        <v>79</v>
      </c>
      <c r="F13" s="181" t="s">
        <v>1597</v>
      </c>
      <c r="G13" s="180"/>
    </row>
    <row r="14" spans="1:7" x14ac:dyDescent="0.25">
      <c r="B14" s="178" t="s">
        <v>3429</v>
      </c>
      <c r="C14" s="178" t="s">
        <v>3430</v>
      </c>
      <c r="D14" s="179">
        <v>6</v>
      </c>
      <c r="E14" s="180" t="s">
        <v>79</v>
      </c>
      <c r="F14" s="181" t="s">
        <v>1597</v>
      </c>
      <c r="G14" s="180"/>
    </row>
    <row r="15" spans="1:7" x14ac:dyDescent="0.25">
      <c r="B15" s="178" t="s">
        <v>3431</v>
      </c>
      <c r="C15" s="178" t="s">
        <v>3432</v>
      </c>
      <c r="D15" s="179">
        <v>4</v>
      </c>
      <c r="E15" s="180" t="s">
        <v>79</v>
      </c>
      <c r="F15" s="181" t="s">
        <v>1597</v>
      </c>
      <c r="G15" s="180"/>
    </row>
    <row r="16" spans="1:7" x14ac:dyDescent="0.25">
      <c r="B16" s="182" t="s">
        <v>3433</v>
      </c>
      <c r="C16" s="153"/>
      <c r="D16" s="153">
        <f>SUM(D4:D15)</f>
        <v>410</v>
      </c>
      <c r="E16" s="153"/>
      <c r="F16" s="153"/>
      <c r="G16" s="1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22" sqref="E22"/>
    </sheetView>
  </sheetViews>
  <sheetFormatPr defaultRowHeight="15" x14ac:dyDescent="0.25"/>
  <cols>
    <col min="1" max="1" width="2.5703125" style="150" customWidth="1"/>
    <col min="2" max="2" width="9.140625" style="150"/>
    <col min="3" max="3" width="24.140625" style="150" customWidth="1"/>
    <col min="4" max="4" width="9.140625" style="150"/>
    <col min="5" max="5" width="16.7109375" style="150" customWidth="1"/>
    <col min="6" max="6" width="15.85546875" style="150" customWidth="1"/>
    <col min="7" max="7" width="18.28515625" style="150" customWidth="1"/>
    <col min="8" max="16384" width="9.140625" style="150"/>
  </cols>
  <sheetData>
    <row r="1" spans="1:7" ht="21" x14ac:dyDescent="0.35">
      <c r="A1" s="107" t="s">
        <v>3444</v>
      </c>
      <c r="B1" s="108"/>
      <c r="C1" s="1"/>
      <c r="D1" s="100"/>
      <c r="E1" s="1"/>
      <c r="F1" s="81"/>
      <c r="G1" s="1"/>
    </row>
    <row r="2" spans="1:7" x14ac:dyDescent="0.25">
      <c r="A2" s="1"/>
      <c r="B2" s="108"/>
      <c r="C2" s="1"/>
      <c r="D2" s="100"/>
      <c r="E2" s="1"/>
      <c r="F2" s="81"/>
      <c r="G2" s="1"/>
    </row>
    <row r="3" spans="1:7" x14ac:dyDescent="0.25">
      <c r="A3" s="1"/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2152</v>
      </c>
    </row>
    <row r="4" spans="1:7" x14ac:dyDescent="0.25">
      <c r="B4" s="178" t="s">
        <v>3413</v>
      </c>
      <c r="C4" s="178" t="s">
        <v>3436</v>
      </c>
      <c r="D4" s="179">
        <v>35</v>
      </c>
      <c r="E4" s="180" t="s">
        <v>2141</v>
      </c>
      <c r="F4" s="181" t="s">
        <v>1373</v>
      </c>
      <c r="G4" s="180"/>
    </row>
    <row r="5" spans="1:7" x14ac:dyDescent="0.25">
      <c r="B5" s="178" t="s">
        <v>3416</v>
      </c>
      <c r="C5" s="178" t="s">
        <v>3436</v>
      </c>
      <c r="D5" s="179">
        <v>29</v>
      </c>
      <c r="E5" s="180" t="s">
        <v>2141</v>
      </c>
      <c r="F5" s="181" t="s">
        <v>1373</v>
      </c>
      <c r="G5" s="180"/>
    </row>
    <row r="6" spans="1:7" x14ac:dyDescent="0.25">
      <c r="B6" s="178" t="s">
        <v>3417</v>
      </c>
      <c r="C6" s="178" t="s">
        <v>3436</v>
      </c>
      <c r="D6" s="179">
        <v>28</v>
      </c>
      <c r="E6" s="180" t="s">
        <v>2141</v>
      </c>
      <c r="F6" s="181" t="s">
        <v>1373</v>
      </c>
      <c r="G6" s="180"/>
    </row>
    <row r="7" spans="1:7" x14ac:dyDescent="0.25">
      <c r="B7" s="178" t="s">
        <v>3418</v>
      </c>
      <c r="C7" s="178" t="s">
        <v>3436</v>
      </c>
      <c r="D7" s="179">
        <v>24</v>
      </c>
      <c r="E7" s="180" t="s">
        <v>2141</v>
      </c>
      <c r="F7" s="181" t="s">
        <v>1373</v>
      </c>
      <c r="G7" s="180"/>
    </row>
    <row r="8" spans="1:7" x14ac:dyDescent="0.25">
      <c r="B8" s="178" t="s">
        <v>3419</v>
      </c>
      <c r="C8" s="178" t="s">
        <v>3436</v>
      </c>
      <c r="D8" s="179">
        <v>55</v>
      </c>
      <c r="E8" s="180" t="s">
        <v>2141</v>
      </c>
      <c r="F8" s="181" t="s">
        <v>1373</v>
      </c>
      <c r="G8" s="180"/>
    </row>
    <row r="9" spans="1:7" x14ac:dyDescent="0.25">
      <c r="B9" s="178" t="s">
        <v>3420</v>
      </c>
      <c r="C9" s="178" t="s">
        <v>3436</v>
      </c>
      <c r="D9" s="179">
        <v>29</v>
      </c>
      <c r="E9" s="180" t="s">
        <v>2141</v>
      </c>
      <c r="F9" s="181" t="s">
        <v>1373</v>
      </c>
      <c r="G9" s="180"/>
    </row>
    <row r="10" spans="1:7" x14ac:dyDescent="0.25">
      <c r="B10" s="178" t="s">
        <v>3421</v>
      </c>
      <c r="C10" s="178" t="s">
        <v>1606</v>
      </c>
      <c r="D10" s="179">
        <v>17</v>
      </c>
      <c r="E10" s="180" t="s">
        <v>2140</v>
      </c>
      <c r="F10" s="181" t="s">
        <v>1373</v>
      </c>
      <c r="G10" s="180"/>
    </row>
    <row r="11" spans="1:7" x14ac:dyDescent="0.25">
      <c r="B11" s="178" t="s">
        <v>3423</v>
      </c>
      <c r="C11" s="178" t="s">
        <v>1606</v>
      </c>
      <c r="D11" s="179">
        <v>20</v>
      </c>
      <c r="E11" s="180" t="s">
        <v>2140</v>
      </c>
      <c r="F11" s="181" t="s">
        <v>1373</v>
      </c>
      <c r="G11" s="180"/>
    </row>
    <row r="12" spans="1:7" x14ac:dyDescent="0.25">
      <c r="B12" s="178" t="s">
        <v>3425</v>
      </c>
      <c r="C12" s="178" t="s">
        <v>2091</v>
      </c>
      <c r="D12" s="179">
        <v>8</v>
      </c>
      <c r="E12" s="180" t="s">
        <v>18</v>
      </c>
      <c r="F12" s="181" t="s">
        <v>1597</v>
      </c>
      <c r="G12" s="180"/>
    </row>
    <row r="13" spans="1:7" x14ac:dyDescent="0.25">
      <c r="B13" s="178" t="s">
        <v>3427</v>
      </c>
      <c r="C13" s="178" t="s">
        <v>3437</v>
      </c>
      <c r="D13" s="179">
        <v>12</v>
      </c>
      <c r="E13" s="180" t="s">
        <v>79</v>
      </c>
      <c r="F13" s="181" t="s">
        <v>1597</v>
      </c>
      <c r="G13" s="180"/>
    </row>
    <row r="14" spans="1:7" x14ac:dyDescent="0.25">
      <c r="B14" s="182" t="s">
        <v>3445</v>
      </c>
      <c r="C14" s="153"/>
      <c r="D14" s="153">
        <f>SUM(D4:D13)</f>
        <v>257</v>
      </c>
      <c r="E14" s="153"/>
      <c r="F14" s="153"/>
      <c r="G14" s="15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6"/>
  <sheetViews>
    <sheetView topLeftCell="B1" workbookViewId="0">
      <selection activeCell="E485" sqref="E485"/>
    </sheetView>
  </sheetViews>
  <sheetFormatPr defaultRowHeight="15" x14ac:dyDescent="0.25"/>
  <cols>
    <col min="1" max="1" width="3.5703125" customWidth="1"/>
    <col min="2" max="2" width="16" customWidth="1"/>
    <col min="4" max="4" width="28" customWidth="1"/>
    <col min="5" max="5" width="10" customWidth="1"/>
    <col min="6" max="6" width="16.140625" customWidth="1"/>
    <col min="7" max="7" width="28.5703125" customWidth="1"/>
    <col min="8" max="8" width="1.7109375" customWidth="1"/>
    <col min="9" max="9" width="32.42578125" customWidth="1"/>
  </cols>
  <sheetData>
    <row r="1" spans="2:9" s="1" customFormat="1" ht="21" x14ac:dyDescent="0.35">
      <c r="B1" s="107" t="s">
        <v>3438</v>
      </c>
      <c r="C1" s="108"/>
      <c r="E1" s="100"/>
      <c r="G1" s="81"/>
    </row>
    <row r="2" spans="2:9" s="1" customFormat="1" ht="21" x14ac:dyDescent="0.35">
      <c r="B2" s="107"/>
      <c r="C2" s="108"/>
      <c r="E2" s="100"/>
      <c r="G2" s="81"/>
    </row>
    <row r="3" spans="2:9" s="1" customFormat="1" ht="21" x14ac:dyDescent="0.35">
      <c r="B3" s="107" t="s">
        <v>2549</v>
      </c>
      <c r="C3" s="108"/>
      <c r="E3" s="100"/>
      <c r="G3" s="81"/>
    </row>
    <row r="4" spans="2:9" s="1" customFormat="1" x14ac:dyDescent="0.25">
      <c r="B4" s="125" t="s">
        <v>2153</v>
      </c>
      <c r="C4" s="125" t="s">
        <v>0</v>
      </c>
      <c r="D4" s="125" t="s">
        <v>1</v>
      </c>
      <c r="E4" s="126" t="s">
        <v>2</v>
      </c>
      <c r="F4" s="125" t="s">
        <v>3</v>
      </c>
      <c r="G4" s="125" t="s">
        <v>4</v>
      </c>
      <c r="H4" s="125"/>
      <c r="I4" s="125" t="s">
        <v>2152</v>
      </c>
    </row>
    <row r="5" spans="2:9" s="1" customFormat="1" x14ac:dyDescent="0.25">
      <c r="B5" s="103" t="s">
        <v>2156</v>
      </c>
      <c r="C5" s="103" t="s">
        <v>2157</v>
      </c>
      <c r="D5" s="103" t="s">
        <v>2158</v>
      </c>
      <c r="E5" s="118"/>
      <c r="F5" s="130"/>
      <c r="G5" s="103" t="s">
        <v>1635</v>
      </c>
      <c r="H5" s="10"/>
      <c r="I5" s="103" t="s">
        <v>1590</v>
      </c>
    </row>
    <row r="6" spans="2:9" x14ac:dyDescent="0.25">
      <c r="B6" s="103" t="s">
        <v>2156</v>
      </c>
      <c r="C6" s="103" t="s">
        <v>2159</v>
      </c>
      <c r="D6" s="103" t="s">
        <v>2160</v>
      </c>
      <c r="E6" s="131"/>
      <c r="F6" s="132"/>
      <c r="G6" s="103" t="s">
        <v>1635</v>
      </c>
      <c r="H6" s="130"/>
      <c r="I6" s="103" t="s">
        <v>1590</v>
      </c>
    </row>
    <row r="7" spans="2:9" x14ac:dyDescent="0.25">
      <c r="B7" s="103" t="s">
        <v>2156</v>
      </c>
      <c r="C7" s="103" t="s">
        <v>2161</v>
      </c>
      <c r="D7" s="103" t="s">
        <v>2162</v>
      </c>
      <c r="E7" s="131"/>
      <c r="F7" s="130"/>
      <c r="G7" s="103" t="s">
        <v>1635</v>
      </c>
      <c r="H7" s="130"/>
      <c r="I7" s="103" t="s">
        <v>1590</v>
      </c>
    </row>
    <row r="8" spans="2:9" x14ac:dyDescent="0.25">
      <c r="B8" s="221" t="s">
        <v>2156</v>
      </c>
      <c r="C8" s="221" t="s">
        <v>2163</v>
      </c>
      <c r="D8" s="221" t="s">
        <v>57</v>
      </c>
      <c r="E8" s="228">
        <v>70.5</v>
      </c>
      <c r="F8" s="221" t="s">
        <v>18</v>
      </c>
      <c r="G8" s="221" t="s">
        <v>2164</v>
      </c>
      <c r="H8" s="91"/>
      <c r="I8" s="221"/>
    </row>
    <row r="9" spans="2:9" x14ac:dyDescent="0.25">
      <c r="B9" s="99" t="s">
        <v>2156</v>
      </c>
      <c r="C9" s="99" t="s">
        <v>2165</v>
      </c>
      <c r="D9" s="99" t="s">
        <v>2166</v>
      </c>
      <c r="E9" s="169">
        <v>9.5</v>
      </c>
      <c r="F9" s="99" t="s">
        <v>18</v>
      </c>
      <c r="G9" s="99" t="s">
        <v>1399</v>
      </c>
      <c r="H9" s="91"/>
      <c r="I9" s="91"/>
    </row>
    <row r="10" spans="2:9" x14ac:dyDescent="0.25">
      <c r="B10" s="99" t="s">
        <v>2156</v>
      </c>
      <c r="C10" s="99" t="s">
        <v>2167</v>
      </c>
      <c r="D10" s="99" t="s">
        <v>1434</v>
      </c>
      <c r="E10" s="169">
        <v>6.5</v>
      </c>
      <c r="F10" s="99" t="s">
        <v>18</v>
      </c>
      <c r="G10" s="99" t="s">
        <v>1399</v>
      </c>
      <c r="H10" s="91"/>
      <c r="I10" s="91"/>
    </row>
    <row r="11" spans="2:9" x14ac:dyDescent="0.25">
      <c r="B11" s="103" t="s">
        <v>2156</v>
      </c>
      <c r="C11" s="103" t="s">
        <v>2168</v>
      </c>
      <c r="D11" s="103" t="s">
        <v>1730</v>
      </c>
      <c r="E11" s="131"/>
      <c r="F11" s="130"/>
      <c r="G11" s="103" t="s">
        <v>1382</v>
      </c>
      <c r="H11" s="130"/>
      <c r="I11" s="103" t="s">
        <v>1731</v>
      </c>
    </row>
    <row r="12" spans="2:9" x14ac:dyDescent="0.25">
      <c r="B12" s="99" t="s">
        <v>2156</v>
      </c>
      <c r="C12" s="99" t="s">
        <v>2169</v>
      </c>
      <c r="D12" s="99" t="s">
        <v>2170</v>
      </c>
      <c r="E12" s="169">
        <v>22</v>
      </c>
      <c r="F12" s="99" t="s">
        <v>2140</v>
      </c>
      <c r="G12" s="99" t="s">
        <v>1635</v>
      </c>
      <c r="H12" s="91"/>
      <c r="I12" s="91"/>
    </row>
    <row r="13" spans="2:9" x14ac:dyDescent="0.25">
      <c r="B13" s="103" t="s">
        <v>2156</v>
      </c>
      <c r="C13" s="103" t="s">
        <v>2171</v>
      </c>
      <c r="D13" s="103" t="s">
        <v>2172</v>
      </c>
      <c r="E13" s="131"/>
      <c r="F13" s="130"/>
      <c r="G13" s="103" t="s">
        <v>1635</v>
      </c>
      <c r="H13" s="130"/>
      <c r="I13" s="103" t="s">
        <v>1590</v>
      </c>
    </row>
    <row r="14" spans="2:9" x14ac:dyDescent="0.25">
      <c r="B14" s="99" t="s">
        <v>2156</v>
      </c>
      <c r="C14" s="99" t="s">
        <v>2173</v>
      </c>
      <c r="D14" s="99" t="s">
        <v>2174</v>
      </c>
      <c r="E14" s="169">
        <v>31</v>
      </c>
      <c r="F14" s="99" t="s">
        <v>79</v>
      </c>
      <c r="G14" s="99" t="s">
        <v>1382</v>
      </c>
      <c r="H14" s="91"/>
      <c r="I14" s="91"/>
    </row>
    <row r="15" spans="2:9" x14ac:dyDescent="0.25">
      <c r="B15" s="103" t="s">
        <v>2156</v>
      </c>
      <c r="C15" s="103" t="s">
        <v>2175</v>
      </c>
      <c r="D15" s="103" t="s">
        <v>2176</v>
      </c>
      <c r="E15" s="131"/>
      <c r="F15" s="130"/>
      <c r="G15" s="103" t="s">
        <v>1635</v>
      </c>
      <c r="H15" s="130"/>
      <c r="I15" s="103" t="s">
        <v>1590</v>
      </c>
    </row>
    <row r="16" spans="2:9" x14ac:dyDescent="0.25">
      <c r="B16" s="103" t="s">
        <v>2156</v>
      </c>
      <c r="C16" s="103" t="s">
        <v>2177</v>
      </c>
      <c r="D16" s="103" t="s">
        <v>2178</v>
      </c>
      <c r="E16" s="131"/>
      <c r="F16" s="130"/>
      <c r="G16" s="103" t="s">
        <v>1635</v>
      </c>
      <c r="H16" s="130"/>
      <c r="I16" s="103" t="s">
        <v>1590</v>
      </c>
    </row>
    <row r="17" spans="2:9" x14ac:dyDescent="0.25">
      <c r="B17" s="103" t="s">
        <v>2156</v>
      </c>
      <c r="C17" s="103" t="s">
        <v>2179</v>
      </c>
      <c r="D17" s="103" t="s">
        <v>2180</v>
      </c>
      <c r="E17" s="131"/>
      <c r="F17" s="130"/>
      <c r="G17" s="103" t="s">
        <v>1635</v>
      </c>
      <c r="H17" s="130"/>
      <c r="I17" s="103" t="s">
        <v>1590</v>
      </c>
    </row>
    <row r="18" spans="2:9" x14ac:dyDescent="0.25">
      <c r="B18" s="103" t="s">
        <v>2156</v>
      </c>
      <c r="C18" s="103" t="s">
        <v>2181</v>
      </c>
      <c r="D18" s="103" t="s">
        <v>2182</v>
      </c>
      <c r="E18" s="131"/>
      <c r="F18" s="130"/>
      <c r="G18" s="103" t="s">
        <v>1635</v>
      </c>
      <c r="H18" s="130"/>
      <c r="I18" s="103" t="s">
        <v>1590</v>
      </c>
    </row>
    <row r="19" spans="2:9" x14ac:dyDescent="0.25">
      <c r="B19" s="103" t="s">
        <v>2156</v>
      </c>
      <c r="C19" s="103" t="s">
        <v>2183</v>
      </c>
      <c r="D19" s="103" t="s">
        <v>2184</v>
      </c>
      <c r="E19" s="131"/>
      <c r="F19" s="130"/>
      <c r="G19" s="103" t="s">
        <v>1635</v>
      </c>
      <c r="H19" s="130"/>
      <c r="I19" s="103" t="s">
        <v>1590</v>
      </c>
    </row>
    <row r="20" spans="2:9" x14ac:dyDescent="0.25">
      <c r="B20" s="104" t="s">
        <v>2550</v>
      </c>
      <c r="C20" s="34"/>
      <c r="D20" s="34"/>
      <c r="E20" s="106">
        <f>SUM(E5:E19)</f>
        <v>139.5</v>
      </c>
      <c r="F20" s="34"/>
      <c r="G20" s="34"/>
      <c r="H20" s="34"/>
      <c r="I20" s="34"/>
    </row>
    <row r="21" spans="2:9" x14ac:dyDescent="0.25">
      <c r="B21" s="91"/>
      <c r="C21" s="91"/>
      <c r="D21" s="91"/>
      <c r="E21" s="91"/>
      <c r="F21" s="91"/>
      <c r="G21" s="91"/>
      <c r="H21" s="91"/>
      <c r="I21" s="91"/>
    </row>
    <row r="22" spans="2:9" s="129" customFormat="1" x14ac:dyDescent="0.25">
      <c r="B22" s="125" t="s">
        <v>2153</v>
      </c>
      <c r="C22" s="125" t="s">
        <v>0</v>
      </c>
      <c r="D22" s="125" t="s">
        <v>1</v>
      </c>
      <c r="E22" s="126" t="s">
        <v>2</v>
      </c>
      <c r="F22" s="125" t="s">
        <v>3</v>
      </c>
      <c r="G22" s="125" t="s">
        <v>4</v>
      </c>
      <c r="H22" s="125"/>
      <c r="I22" s="125" t="s">
        <v>2152</v>
      </c>
    </row>
    <row r="23" spans="2:9" x14ac:dyDescent="0.25">
      <c r="B23" s="99" t="s">
        <v>1436</v>
      </c>
      <c r="C23" s="99" t="s">
        <v>2185</v>
      </c>
      <c r="D23" s="99" t="s">
        <v>2186</v>
      </c>
      <c r="E23" s="169">
        <v>170</v>
      </c>
      <c r="F23" s="99" t="s">
        <v>18</v>
      </c>
      <c r="G23" s="99" t="s">
        <v>1382</v>
      </c>
      <c r="H23" s="91"/>
      <c r="I23" s="91"/>
    </row>
    <row r="24" spans="2:9" x14ac:dyDescent="0.25">
      <c r="B24" s="99" t="s">
        <v>1436</v>
      </c>
      <c r="C24" s="99" t="s">
        <v>2187</v>
      </c>
      <c r="D24" s="99" t="s">
        <v>2188</v>
      </c>
      <c r="E24" s="169">
        <v>47</v>
      </c>
      <c r="F24" s="99" t="s">
        <v>18</v>
      </c>
      <c r="G24" s="99" t="s">
        <v>2189</v>
      </c>
      <c r="H24" s="91"/>
      <c r="I24" s="91"/>
    </row>
    <row r="25" spans="2:9" x14ac:dyDescent="0.25">
      <c r="B25" s="99" t="s">
        <v>1436</v>
      </c>
      <c r="C25" s="99" t="s">
        <v>2190</v>
      </c>
      <c r="D25" s="99" t="s">
        <v>2191</v>
      </c>
      <c r="E25" s="169">
        <v>18</v>
      </c>
      <c r="F25" s="99" t="s">
        <v>18</v>
      </c>
      <c r="G25" s="99" t="s">
        <v>2189</v>
      </c>
      <c r="H25" s="91"/>
      <c r="I25" s="91"/>
    </row>
    <row r="26" spans="2:9" x14ac:dyDescent="0.25">
      <c r="B26" s="103" t="s">
        <v>1436</v>
      </c>
      <c r="C26" s="103" t="s">
        <v>2192</v>
      </c>
      <c r="D26" s="103" t="s">
        <v>2193</v>
      </c>
      <c r="E26" s="134"/>
      <c r="F26" s="130"/>
      <c r="G26" s="130"/>
      <c r="H26" s="130"/>
      <c r="I26" s="103" t="s">
        <v>1590</v>
      </c>
    </row>
    <row r="27" spans="2:9" x14ac:dyDescent="0.25">
      <c r="B27" s="103" t="s">
        <v>1436</v>
      </c>
      <c r="C27" s="103" t="s">
        <v>2194</v>
      </c>
      <c r="D27" s="103" t="s">
        <v>2193</v>
      </c>
      <c r="E27" s="134"/>
      <c r="F27" s="130"/>
      <c r="G27" s="130"/>
      <c r="H27" s="130"/>
      <c r="I27" s="103" t="s">
        <v>1590</v>
      </c>
    </row>
    <row r="28" spans="2:9" x14ac:dyDescent="0.25">
      <c r="B28" s="99" t="s">
        <v>1436</v>
      </c>
      <c r="C28" s="99" t="s">
        <v>2195</v>
      </c>
      <c r="D28" s="99" t="s">
        <v>2196</v>
      </c>
      <c r="E28" s="169">
        <v>85</v>
      </c>
      <c r="F28" s="99" t="s">
        <v>18</v>
      </c>
      <c r="G28" s="99" t="s">
        <v>1382</v>
      </c>
      <c r="H28" s="91"/>
      <c r="I28" s="91"/>
    </row>
    <row r="29" spans="2:9" x14ac:dyDescent="0.25">
      <c r="B29" s="99" t="s">
        <v>1436</v>
      </c>
      <c r="C29" s="99" t="s">
        <v>2197</v>
      </c>
      <c r="D29" s="99" t="s">
        <v>2198</v>
      </c>
      <c r="E29" s="169">
        <v>134</v>
      </c>
      <c r="F29" s="99" t="s">
        <v>18</v>
      </c>
      <c r="G29" s="99" t="s">
        <v>1382</v>
      </c>
      <c r="H29" s="91"/>
      <c r="I29" s="91"/>
    </row>
    <row r="30" spans="2:9" x14ac:dyDescent="0.25">
      <c r="B30" s="99" t="s">
        <v>1436</v>
      </c>
      <c r="C30" s="99" t="s">
        <v>2199</v>
      </c>
      <c r="D30" s="99" t="s">
        <v>2200</v>
      </c>
      <c r="E30" s="169">
        <v>72</v>
      </c>
      <c r="F30" s="99" t="s">
        <v>18</v>
      </c>
      <c r="G30" s="99" t="s">
        <v>1382</v>
      </c>
      <c r="H30" s="91"/>
      <c r="I30" s="91"/>
    </row>
    <row r="31" spans="2:9" x14ac:dyDescent="0.25">
      <c r="B31" s="99" t="s">
        <v>1436</v>
      </c>
      <c r="C31" s="99" t="s">
        <v>2201</v>
      </c>
      <c r="D31" s="99" t="s">
        <v>2202</v>
      </c>
      <c r="E31" s="169">
        <v>120</v>
      </c>
      <c r="F31" s="99" t="s">
        <v>18</v>
      </c>
      <c r="G31" s="99" t="s">
        <v>1382</v>
      </c>
      <c r="H31" s="91"/>
      <c r="I31" s="91"/>
    </row>
    <row r="32" spans="2:9" x14ac:dyDescent="0.25">
      <c r="B32" s="99" t="s">
        <v>1436</v>
      </c>
      <c r="C32" s="99" t="s">
        <v>2203</v>
      </c>
      <c r="D32" s="99" t="s">
        <v>2204</v>
      </c>
      <c r="E32" s="169">
        <v>3</v>
      </c>
      <c r="F32" s="99" t="s">
        <v>18</v>
      </c>
      <c r="G32" s="99" t="s">
        <v>1382</v>
      </c>
      <c r="H32" s="91"/>
      <c r="I32" s="91"/>
    </row>
    <row r="33" spans="2:9" x14ac:dyDescent="0.25">
      <c r="B33" s="99" t="s">
        <v>1436</v>
      </c>
      <c r="C33" s="99" t="s">
        <v>2205</v>
      </c>
      <c r="D33" s="99" t="s">
        <v>2206</v>
      </c>
      <c r="E33" s="169">
        <v>63</v>
      </c>
      <c r="F33" s="99" t="s">
        <v>18</v>
      </c>
      <c r="G33" s="99" t="s">
        <v>1375</v>
      </c>
      <c r="H33" s="91"/>
      <c r="I33" s="91"/>
    </row>
    <row r="34" spans="2:9" x14ac:dyDescent="0.25">
      <c r="B34" s="99" t="s">
        <v>1436</v>
      </c>
      <c r="C34" s="99" t="s">
        <v>2207</v>
      </c>
      <c r="D34" s="99" t="s">
        <v>2208</v>
      </c>
      <c r="E34" s="169">
        <v>71</v>
      </c>
      <c r="F34" s="99" t="s">
        <v>18</v>
      </c>
      <c r="G34" s="99" t="s">
        <v>1375</v>
      </c>
      <c r="H34" s="91"/>
      <c r="I34" s="91"/>
    </row>
    <row r="35" spans="2:9" x14ac:dyDescent="0.25">
      <c r="B35" s="99" t="s">
        <v>1436</v>
      </c>
      <c r="C35" s="99" t="s">
        <v>2209</v>
      </c>
      <c r="D35" s="99" t="s">
        <v>2210</v>
      </c>
      <c r="E35" s="169">
        <v>80</v>
      </c>
      <c r="F35" s="99" t="s">
        <v>18</v>
      </c>
      <c r="G35" s="99" t="s">
        <v>1375</v>
      </c>
      <c r="H35" s="91"/>
      <c r="I35" s="91"/>
    </row>
    <row r="36" spans="2:9" x14ac:dyDescent="0.25">
      <c r="B36" s="99" t="s">
        <v>1436</v>
      </c>
      <c r="C36" s="99" t="s">
        <v>2211</v>
      </c>
      <c r="D36" s="99" t="s">
        <v>2212</v>
      </c>
      <c r="E36" s="169">
        <v>63</v>
      </c>
      <c r="F36" s="99" t="s">
        <v>18</v>
      </c>
      <c r="G36" s="99" t="s">
        <v>1375</v>
      </c>
      <c r="H36" s="91"/>
      <c r="I36" s="91"/>
    </row>
    <row r="37" spans="2:9" x14ac:dyDescent="0.25">
      <c r="B37" s="99" t="s">
        <v>1436</v>
      </c>
      <c r="C37" s="99" t="s">
        <v>2213</v>
      </c>
      <c r="D37" s="99" t="s">
        <v>2214</v>
      </c>
      <c r="E37" s="169">
        <v>21.5</v>
      </c>
      <c r="F37" s="99" t="s">
        <v>18</v>
      </c>
      <c r="G37" s="99" t="s">
        <v>1635</v>
      </c>
      <c r="H37" s="91"/>
      <c r="I37" s="91"/>
    </row>
    <row r="38" spans="2:9" x14ac:dyDescent="0.25">
      <c r="B38" s="99" t="s">
        <v>1436</v>
      </c>
      <c r="C38" s="99" t="s">
        <v>2215</v>
      </c>
      <c r="D38" s="99" t="s">
        <v>2216</v>
      </c>
      <c r="E38" s="169">
        <v>21.5</v>
      </c>
      <c r="F38" s="99" t="s">
        <v>18</v>
      </c>
      <c r="G38" s="99" t="s">
        <v>1635</v>
      </c>
      <c r="H38" s="91"/>
      <c r="I38" s="91"/>
    </row>
    <row r="39" spans="2:9" x14ac:dyDescent="0.25">
      <c r="B39" s="99" t="s">
        <v>1436</v>
      </c>
      <c r="C39" s="99" t="s">
        <v>2217</v>
      </c>
      <c r="D39" s="99" t="s">
        <v>2218</v>
      </c>
      <c r="E39" s="169">
        <v>47</v>
      </c>
      <c r="F39" s="99" t="s">
        <v>18</v>
      </c>
      <c r="G39" s="99" t="s">
        <v>1375</v>
      </c>
      <c r="H39" s="91"/>
      <c r="I39" s="91"/>
    </row>
    <row r="40" spans="2:9" x14ac:dyDescent="0.25">
      <c r="B40" s="99" t="s">
        <v>1436</v>
      </c>
      <c r="C40" s="99" t="s">
        <v>2219</v>
      </c>
      <c r="D40" s="99" t="s">
        <v>2220</v>
      </c>
      <c r="E40" s="169">
        <v>20</v>
      </c>
      <c r="F40" s="99" t="s">
        <v>18</v>
      </c>
      <c r="G40" s="99" t="s">
        <v>1375</v>
      </c>
      <c r="H40" s="91"/>
      <c r="I40" s="91"/>
    </row>
    <row r="41" spans="2:9" x14ac:dyDescent="0.25">
      <c r="B41" s="99" t="s">
        <v>1436</v>
      </c>
      <c r="C41" s="99" t="s">
        <v>2221</v>
      </c>
      <c r="D41" s="99" t="s">
        <v>2222</v>
      </c>
      <c r="E41" s="169">
        <v>47</v>
      </c>
      <c r="F41" s="99" t="s">
        <v>18</v>
      </c>
      <c r="G41" s="99" t="s">
        <v>1375</v>
      </c>
      <c r="H41" s="91"/>
      <c r="I41" s="91"/>
    </row>
    <row r="42" spans="2:9" x14ac:dyDescent="0.25">
      <c r="B42" s="99" t="s">
        <v>1436</v>
      </c>
      <c r="C42" s="99" t="s">
        <v>2223</v>
      </c>
      <c r="D42" s="99" t="s">
        <v>1423</v>
      </c>
      <c r="E42" s="169">
        <v>4</v>
      </c>
      <c r="F42" s="99" t="s">
        <v>18</v>
      </c>
      <c r="G42" s="99" t="s">
        <v>1375</v>
      </c>
      <c r="H42" s="91"/>
      <c r="I42" s="91"/>
    </row>
    <row r="43" spans="2:9" x14ac:dyDescent="0.25">
      <c r="B43" s="216" t="s">
        <v>1436</v>
      </c>
      <c r="C43" s="216" t="s">
        <v>2224</v>
      </c>
      <c r="D43" s="216" t="s">
        <v>2225</v>
      </c>
      <c r="E43" s="217">
        <v>147</v>
      </c>
      <c r="F43" s="216" t="s">
        <v>2141</v>
      </c>
      <c r="G43" s="152" t="s">
        <v>1375</v>
      </c>
      <c r="H43" s="218"/>
      <c r="I43" s="218"/>
    </row>
    <row r="44" spans="2:9" x14ac:dyDescent="0.25">
      <c r="B44" s="216" t="s">
        <v>1436</v>
      </c>
      <c r="C44" s="216" t="s">
        <v>2226</v>
      </c>
      <c r="D44" s="216" t="s">
        <v>2227</v>
      </c>
      <c r="E44" s="217">
        <v>54</v>
      </c>
      <c r="F44" s="216" t="s">
        <v>2141</v>
      </c>
      <c r="G44" s="152" t="s">
        <v>1375</v>
      </c>
      <c r="H44" s="218"/>
      <c r="I44" s="218"/>
    </row>
    <row r="45" spans="2:9" x14ac:dyDescent="0.25">
      <c r="B45" s="216" t="s">
        <v>1436</v>
      </c>
      <c r="C45" s="216" t="s">
        <v>2228</v>
      </c>
      <c r="D45" s="216" t="s">
        <v>2229</v>
      </c>
      <c r="E45" s="217">
        <v>58</v>
      </c>
      <c r="F45" s="216" t="s">
        <v>2141</v>
      </c>
      <c r="G45" s="152" t="s">
        <v>1375</v>
      </c>
      <c r="H45" s="218"/>
      <c r="I45" s="218"/>
    </row>
    <row r="46" spans="2:9" x14ac:dyDescent="0.25">
      <c r="B46" s="152" t="s">
        <v>1436</v>
      </c>
      <c r="C46" s="152" t="s">
        <v>2230</v>
      </c>
      <c r="D46" s="152" t="s">
        <v>2231</v>
      </c>
      <c r="E46" s="145">
        <v>83</v>
      </c>
      <c r="F46" s="152" t="s">
        <v>2141</v>
      </c>
      <c r="G46" s="152" t="s">
        <v>1375</v>
      </c>
      <c r="H46" s="210"/>
      <c r="I46" s="210"/>
    </row>
    <row r="47" spans="2:9" x14ac:dyDescent="0.25">
      <c r="B47" s="133" t="s">
        <v>1436</v>
      </c>
      <c r="C47" s="133" t="s">
        <v>2232</v>
      </c>
      <c r="D47" s="133" t="s">
        <v>115</v>
      </c>
      <c r="E47" s="212"/>
      <c r="F47" s="211"/>
      <c r="G47" s="211"/>
      <c r="H47" s="130"/>
      <c r="I47" s="103" t="s">
        <v>1590</v>
      </c>
    </row>
    <row r="48" spans="2:9" x14ac:dyDescent="0.25">
      <c r="B48" s="216" t="s">
        <v>1436</v>
      </c>
      <c r="C48" s="216" t="s">
        <v>2233</v>
      </c>
      <c r="D48" s="216" t="s">
        <v>2234</v>
      </c>
      <c r="E48" s="217">
        <v>77</v>
      </c>
      <c r="F48" s="216" t="s">
        <v>2141</v>
      </c>
      <c r="G48" s="152" t="s">
        <v>1375</v>
      </c>
      <c r="H48" s="210"/>
      <c r="I48" s="218"/>
    </row>
    <row r="49" spans="2:9" x14ac:dyDescent="0.25">
      <c r="B49" s="216" t="s">
        <v>1436</v>
      </c>
      <c r="C49" s="216" t="s">
        <v>2235</v>
      </c>
      <c r="D49" s="216" t="s">
        <v>2234</v>
      </c>
      <c r="E49" s="217">
        <v>39</v>
      </c>
      <c r="F49" s="216" t="s">
        <v>2141</v>
      </c>
      <c r="G49" s="152" t="s">
        <v>1375</v>
      </c>
      <c r="H49" s="210"/>
      <c r="I49" s="218"/>
    </row>
    <row r="50" spans="2:9" x14ac:dyDescent="0.25">
      <c r="B50" s="133" t="s">
        <v>1436</v>
      </c>
      <c r="C50" s="133" t="s">
        <v>2236</v>
      </c>
      <c r="D50" s="133" t="s">
        <v>115</v>
      </c>
      <c r="E50" s="212"/>
      <c r="F50" s="211"/>
      <c r="G50" s="211"/>
      <c r="H50" s="130"/>
      <c r="I50" s="103" t="s">
        <v>1590</v>
      </c>
    </row>
    <row r="51" spans="2:9" x14ac:dyDescent="0.25">
      <c r="B51" s="133" t="s">
        <v>1436</v>
      </c>
      <c r="C51" s="133" t="s">
        <v>2237</v>
      </c>
      <c r="D51" s="133" t="s">
        <v>115</v>
      </c>
      <c r="E51" s="135"/>
      <c r="F51" s="211"/>
      <c r="G51" s="211"/>
      <c r="H51" s="130"/>
      <c r="I51" s="133" t="s">
        <v>1590</v>
      </c>
    </row>
    <row r="52" spans="2:9" x14ac:dyDescent="0.25">
      <c r="B52" s="152" t="s">
        <v>1436</v>
      </c>
      <c r="C52" s="152" t="s">
        <v>2238</v>
      </c>
      <c r="D52" s="152" t="s">
        <v>2239</v>
      </c>
      <c r="E52" s="145">
        <v>11.5</v>
      </c>
      <c r="F52" s="213" t="s">
        <v>2141</v>
      </c>
      <c r="G52" s="152" t="s">
        <v>1375</v>
      </c>
      <c r="H52" s="210"/>
      <c r="I52" s="210"/>
    </row>
    <row r="53" spans="2:9" x14ac:dyDescent="0.25">
      <c r="B53" s="221" t="s">
        <v>1436</v>
      </c>
      <c r="C53" s="221" t="s">
        <v>2240</v>
      </c>
      <c r="D53" s="221" t="s">
        <v>2241</v>
      </c>
      <c r="E53" s="228">
        <v>7</v>
      </c>
      <c r="F53" s="221" t="s">
        <v>18</v>
      </c>
      <c r="G53" s="221" t="s">
        <v>1375</v>
      </c>
      <c r="H53" s="91"/>
      <c r="I53" s="91"/>
    </row>
    <row r="54" spans="2:9" x14ac:dyDescent="0.25">
      <c r="B54" s="221" t="s">
        <v>1436</v>
      </c>
      <c r="C54" s="221" t="s">
        <v>2242</v>
      </c>
      <c r="D54" s="221" t="s">
        <v>2241</v>
      </c>
      <c r="E54" s="228">
        <v>8</v>
      </c>
      <c r="F54" s="221" t="s">
        <v>18</v>
      </c>
      <c r="G54" s="221" t="s">
        <v>1375</v>
      </c>
      <c r="H54" s="91"/>
      <c r="I54" s="91"/>
    </row>
    <row r="55" spans="2:9" x14ac:dyDescent="0.25">
      <c r="B55" s="152" t="s">
        <v>1436</v>
      </c>
      <c r="C55" s="152" t="s">
        <v>2243</v>
      </c>
      <c r="D55" s="152" t="s">
        <v>2231</v>
      </c>
      <c r="E55" s="145">
        <v>76</v>
      </c>
      <c r="F55" s="152" t="s">
        <v>2141</v>
      </c>
      <c r="G55" s="152" t="s">
        <v>1375</v>
      </c>
      <c r="H55" s="210"/>
      <c r="I55" s="210"/>
    </row>
    <row r="56" spans="2:9" x14ac:dyDescent="0.25">
      <c r="B56" s="133" t="s">
        <v>1436</v>
      </c>
      <c r="C56" s="133" t="s">
        <v>2244</v>
      </c>
      <c r="D56" s="133" t="s">
        <v>2245</v>
      </c>
      <c r="E56" s="212"/>
      <c r="F56" s="211"/>
      <c r="G56" s="211"/>
      <c r="H56" s="130"/>
      <c r="I56" s="103" t="s">
        <v>1590</v>
      </c>
    </row>
    <row r="57" spans="2:9" x14ac:dyDescent="0.25">
      <c r="B57" s="152" t="s">
        <v>1436</v>
      </c>
      <c r="C57" s="152" t="s">
        <v>2246</v>
      </c>
      <c r="D57" s="152" t="s">
        <v>1606</v>
      </c>
      <c r="E57" s="145">
        <v>113</v>
      </c>
      <c r="F57" s="152" t="s">
        <v>2140</v>
      </c>
      <c r="G57" s="152" t="s">
        <v>1375</v>
      </c>
      <c r="H57" s="210"/>
      <c r="I57" s="210"/>
    </row>
    <row r="58" spans="2:9" x14ac:dyDescent="0.25">
      <c r="B58" s="133" t="s">
        <v>1436</v>
      </c>
      <c r="C58" s="133" t="s">
        <v>2247</v>
      </c>
      <c r="D58" s="133" t="s">
        <v>115</v>
      </c>
      <c r="E58" s="135">
        <v>7</v>
      </c>
      <c r="F58" s="211"/>
      <c r="G58" s="133" t="s">
        <v>1375</v>
      </c>
      <c r="H58" s="130"/>
      <c r="I58" s="130"/>
    </row>
    <row r="59" spans="2:9" x14ac:dyDescent="0.25">
      <c r="B59" s="152" t="s">
        <v>1436</v>
      </c>
      <c r="C59" s="152" t="s">
        <v>2248</v>
      </c>
      <c r="D59" s="152" t="s">
        <v>2249</v>
      </c>
      <c r="E59" s="145">
        <v>8</v>
      </c>
      <c r="F59" s="152" t="s">
        <v>2140</v>
      </c>
      <c r="G59" s="152" t="s">
        <v>1375</v>
      </c>
      <c r="H59" s="210"/>
      <c r="I59" s="210"/>
    </row>
    <row r="60" spans="2:9" x14ac:dyDescent="0.25">
      <c r="B60" s="152" t="s">
        <v>1436</v>
      </c>
      <c r="C60" s="152" t="s">
        <v>2250</v>
      </c>
      <c r="D60" s="152" t="s">
        <v>2251</v>
      </c>
      <c r="E60" s="145">
        <v>97</v>
      </c>
      <c r="F60" s="213" t="s">
        <v>2140</v>
      </c>
      <c r="G60" s="152" t="s">
        <v>1375</v>
      </c>
      <c r="H60" s="210"/>
      <c r="I60" s="210"/>
    </row>
    <row r="61" spans="2:9" x14ac:dyDescent="0.25">
      <c r="B61" s="152" t="s">
        <v>1436</v>
      </c>
      <c r="C61" s="152" t="s">
        <v>2252</v>
      </c>
      <c r="D61" s="152" t="s">
        <v>2253</v>
      </c>
      <c r="E61" s="145">
        <v>9</v>
      </c>
      <c r="F61" s="152" t="s">
        <v>2140</v>
      </c>
      <c r="G61" s="152" t="s">
        <v>1375</v>
      </c>
      <c r="H61" s="210"/>
      <c r="I61" s="210"/>
    </row>
    <row r="62" spans="2:9" x14ac:dyDescent="0.25">
      <c r="B62" s="151" t="s">
        <v>1436</v>
      </c>
      <c r="C62" s="151" t="s">
        <v>2254</v>
      </c>
      <c r="D62" s="151" t="s">
        <v>2255</v>
      </c>
      <c r="E62" s="102">
        <v>5</v>
      </c>
      <c r="F62" s="210" t="s">
        <v>18</v>
      </c>
      <c r="G62" s="151" t="s">
        <v>1375</v>
      </c>
      <c r="H62" s="210"/>
      <c r="I62" s="210"/>
    </row>
    <row r="63" spans="2:9" x14ac:dyDescent="0.25">
      <c r="B63" s="151" t="s">
        <v>1436</v>
      </c>
      <c r="C63" s="151" t="s">
        <v>2256</v>
      </c>
      <c r="D63" s="151" t="s">
        <v>2257</v>
      </c>
      <c r="E63" s="102">
        <v>9</v>
      </c>
      <c r="F63" s="151" t="s">
        <v>2140</v>
      </c>
      <c r="G63" s="151" t="s">
        <v>1375</v>
      </c>
      <c r="H63" s="210"/>
      <c r="I63" s="210"/>
    </row>
    <row r="64" spans="2:9" x14ac:dyDescent="0.25">
      <c r="B64" s="151" t="s">
        <v>1436</v>
      </c>
      <c r="C64" s="151" t="s">
        <v>2258</v>
      </c>
      <c r="D64" s="151" t="s">
        <v>2259</v>
      </c>
      <c r="E64" s="102">
        <v>5</v>
      </c>
      <c r="F64" s="210" t="s">
        <v>2140</v>
      </c>
      <c r="G64" s="151" t="s">
        <v>1375</v>
      </c>
      <c r="H64" s="210"/>
      <c r="I64" s="210"/>
    </row>
    <row r="65" spans="2:9" x14ac:dyDescent="0.25">
      <c r="B65" s="151" t="s">
        <v>1436</v>
      </c>
      <c r="C65" s="151" t="s">
        <v>2260</v>
      </c>
      <c r="D65" s="151" t="s">
        <v>2261</v>
      </c>
      <c r="E65" s="102">
        <v>10</v>
      </c>
      <c r="F65" s="151" t="s">
        <v>2140</v>
      </c>
      <c r="G65" s="151" t="s">
        <v>1375</v>
      </c>
      <c r="H65" s="210"/>
      <c r="I65" s="210"/>
    </row>
    <row r="66" spans="2:9" x14ac:dyDescent="0.25">
      <c r="B66" s="151" t="s">
        <v>1436</v>
      </c>
      <c r="C66" s="151" t="s">
        <v>2262</v>
      </c>
      <c r="D66" s="151" t="s">
        <v>2263</v>
      </c>
      <c r="E66" s="102">
        <v>28.8</v>
      </c>
      <c r="F66" s="210" t="s">
        <v>2140</v>
      </c>
      <c r="G66" s="151" t="s">
        <v>1375</v>
      </c>
      <c r="H66" s="210"/>
      <c r="I66" s="210"/>
    </row>
    <row r="67" spans="2:9" x14ac:dyDescent="0.25">
      <c r="B67" s="151" t="s">
        <v>1436</v>
      </c>
      <c r="C67" s="151" t="s">
        <v>2264</v>
      </c>
      <c r="D67" s="151" t="s">
        <v>2263</v>
      </c>
      <c r="E67" s="102">
        <v>24.8</v>
      </c>
      <c r="F67" s="151" t="s">
        <v>2140</v>
      </c>
      <c r="G67" s="151" t="s">
        <v>1375</v>
      </c>
      <c r="H67" s="210"/>
      <c r="I67" s="210"/>
    </row>
    <row r="68" spans="2:9" x14ac:dyDescent="0.25">
      <c r="B68" s="151" t="s">
        <v>1436</v>
      </c>
      <c r="C68" s="151" t="s">
        <v>2265</v>
      </c>
      <c r="D68" s="151" t="s">
        <v>2127</v>
      </c>
      <c r="E68" s="102">
        <v>36</v>
      </c>
      <c r="F68" s="210" t="s">
        <v>2140</v>
      </c>
      <c r="G68" s="151" t="s">
        <v>1375</v>
      </c>
      <c r="H68" s="210"/>
      <c r="I68" s="210"/>
    </row>
    <row r="69" spans="2:9" x14ac:dyDescent="0.25">
      <c r="B69" s="151" t="s">
        <v>1436</v>
      </c>
      <c r="C69" s="151" t="s">
        <v>2266</v>
      </c>
      <c r="D69" s="151" t="s">
        <v>2267</v>
      </c>
      <c r="E69" s="102">
        <v>53</v>
      </c>
      <c r="F69" s="151" t="s">
        <v>2140</v>
      </c>
      <c r="G69" s="151" t="s">
        <v>1375</v>
      </c>
      <c r="H69" s="210"/>
      <c r="I69" s="210"/>
    </row>
    <row r="70" spans="2:9" x14ac:dyDescent="0.25">
      <c r="B70" s="99" t="s">
        <v>1436</v>
      </c>
      <c r="C70" s="99" t="s">
        <v>2268</v>
      </c>
      <c r="D70" s="99" t="s">
        <v>1738</v>
      </c>
      <c r="E70" s="169">
        <v>3.8</v>
      </c>
      <c r="F70" s="91" t="s">
        <v>18</v>
      </c>
      <c r="G70" s="91"/>
      <c r="H70" s="91"/>
      <c r="I70" s="91"/>
    </row>
    <row r="71" spans="2:9" x14ac:dyDescent="0.25">
      <c r="B71" s="133" t="s">
        <v>1436</v>
      </c>
      <c r="C71" s="133" t="s">
        <v>2269</v>
      </c>
      <c r="D71" s="133" t="s">
        <v>2270</v>
      </c>
      <c r="E71" s="135"/>
      <c r="F71" s="211"/>
      <c r="G71" s="211"/>
      <c r="H71" s="130"/>
      <c r="I71" s="103" t="s">
        <v>1590</v>
      </c>
    </row>
    <row r="72" spans="2:9" x14ac:dyDescent="0.25">
      <c r="B72" s="133" t="s">
        <v>1436</v>
      </c>
      <c r="C72" s="133" t="s">
        <v>2271</v>
      </c>
      <c r="D72" s="133" t="s">
        <v>2272</v>
      </c>
      <c r="E72" s="135"/>
      <c r="F72" s="211"/>
      <c r="G72" s="211"/>
      <c r="H72" s="130"/>
      <c r="I72" s="103" t="s">
        <v>1590</v>
      </c>
    </row>
    <row r="73" spans="2:9" x14ac:dyDescent="0.25">
      <c r="B73" s="133" t="s">
        <v>1436</v>
      </c>
      <c r="C73" s="133" t="s">
        <v>2273</v>
      </c>
      <c r="D73" s="133" t="s">
        <v>2274</v>
      </c>
      <c r="E73" s="135"/>
      <c r="F73" s="211"/>
      <c r="G73" s="211"/>
      <c r="H73" s="130"/>
      <c r="I73" s="103" t="s">
        <v>1590</v>
      </c>
    </row>
    <row r="74" spans="2:9" x14ac:dyDescent="0.25">
      <c r="B74" s="99" t="s">
        <v>1436</v>
      </c>
      <c r="C74" s="99" t="s">
        <v>2275</v>
      </c>
      <c r="D74" s="99" t="s">
        <v>1606</v>
      </c>
      <c r="E74" s="169">
        <v>6</v>
      </c>
      <c r="F74" s="99" t="s">
        <v>2140</v>
      </c>
      <c r="G74" s="91"/>
      <c r="H74" s="91"/>
      <c r="I74" s="91"/>
    </row>
    <row r="75" spans="2:9" x14ac:dyDescent="0.25">
      <c r="B75" s="133" t="s">
        <v>1436</v>
      </c>
      <c r="C75" s="133" t="s">
        <v>2276</v>
      </c>
      <c r="D75" s="133" t="s">
        <v>2270</v>
      </c>
      <c r="E75" s="135"/>
      <c r="F75" s="211"/>
      <c r="G75" s="211"/>
      <c r="H75" s="211"/>
      <c r="I75" s="133" t="s">
        <v>1590</v>
      </c>
    </row>
    <row r="76" spans="2:9" x14ac:dyDescent="0.25">
      <c r="B76" s="221" t="s">
        <v>1436</v>
      </c>
      <c r="C76" s="221" t="s">
        <v>2277</v>
      </c>
      <c r="D76" s="221" t="s">
        <v>1606</v>
      </c>
      <c r="E76" s="228">
        <v>9</v>
      </c>
      <c r="F76" s="221" t="s">
        <v>2140</v>
      </c>
      <c r="G76" s="89"/>
      <c r="H76" s="89"/>
      <c r="I76" s="89"/>
    </row>
    <row r="77" spans="2:9" x14ac:dyDescent="0.25">
      <c r="B77" s="216" t="s">
        <v>1436</v>
      </c>
      <c r="C77" s="216" t="s">
        <v>2278</v>
      </c>
      <c r="D77" s="216" t="s">
        <v>2279</v>
      </c>
      <c r="E77" s="217">
        <v>93</v>
      </c>
      <c r="F77" s="219" t="s">
        <v>2141</v>
      </c>
      <c r="G77" s="219"/>
      <c r="H77" s="219"/>
      <c r="I77" s="219"/>
    </row>
    <row r="78" spans="2:9" x14ac:dyDescent="0.25">
      <c r="B78" s="221" t="s">
        <v>1436</v>
      </c>
      <c r="C78" s="221" t="s">
        <v>2280</v>
      </c>
      <c r="D78" s="221" t="s">
        <v>115</v>
      </c>
      <c r="E78" s="228">
        <v>15</v>
      </c>
      <c r="F78" s="221" t="s">
        <v>2141</v>
      </c>
      <c r="G78" s="89"/>
      <c r="H78" s="89"/>
      <c r="I78" s="89"/>
    </row>
    <row r="79" spans="2:9" x14ac:dyDescent="0.25">
      <c r="B79" s="133" t="s">
        <v>1436</v>
      </c>
      <c r="C79" s="133" t="s">
        <v>2281</v>
      </c>
      <c r="D79" s="133" t="s">
        <v>115</v>
      </c>
      <c r="E79" s="212"/>
      <c r="F79" s="211"/>
      <c r="G79" s="211"/>
      <c r="H79" s="211"/>
      <c r="I79" s="133" t="s">
        <v>1590</v>
      </c>
    </row>
    <row r="80" spans="2:9" x14ac:dyDescent="0.25">
      <c r="B80" s="216" t="s">
        <v>1436</v>
      </c>
      <c r="C80" s="216" t="s">
        <v>2282</v>
      </c>
      <c r="D80" s="216" t="s">
        <v>2283</v>
      </c>
      <c r="E80" s="217">
        <v>36</v>
      </c>
      <c r="F80" s="219" t="s">
        <v>2141</v>
      </c>
      <c r="G80" s="219"/>
      <c r="H80" s="219"/>
      <c r="I80" s="216"/>
    </row>
    <row r="81" spans="2:9" x14ac:dyDescent="0.25">
      <c r="B81" s="221" t="s">
        <v>1436</v>
      </c>
      <c r="C81" s="221" t="s">
        <v>2284</v>
      </c>
      <c r="D81" s="221" t="s">
        <v>1671</v>
      </c>
      <c r="E81" s="228">
        <v>45</v>
      </c>
      <c r="F81" s="221" t="s">
        <v>2141</v>
      </c>
      <c r="G81" s="89"/>
      <c r="H81" s="89"/>
      <c r="I81" s="89"/>
    </row>
    <row r="82" spans="2:9" x14ac:dyDescent="0.25">
      <c r="B82" s="133" t="s">
        <v>1436</v>
      </c>
      <c r="C82" s="133" t="s">
        <v>2285</v>
      </c>
      <c r="D82" s="133" t="s">
        <v>115</v>
      </c>
      <c r="E82" s="135"/>
      <c r="F82" s="211"/>
      <c r="G82" s="211"/>
      <c r="H82" s="211"/>
      <c r="I82" s="133" t="s">
        <v>1590</v>
      </c>
    </row>
    <row r="83" spans="2:9" x14ac:dyDescent="0.25">
      <c r="B83" s="221" t="s">
        <v>1436</v>
      </c>
      <c r="C83" s="221" t="s">
        <v>2286</v>
      </c>
      <c r="D83" s="221" t="s">
        <v>57</v>
      </c>
      <c r="E83" s="228">
        <v>3.8</v>
      </c>
      <c r="F83" s="221" t="s">
        <v>18</v>
      </c>
      <c r="G83" s="221" t="s">
        <v>1375</v>
      </c>
      <c r="H83" s="89"/>
      <c r="I83" s="89"/>
    </row>
    <row r="84" spans="2:9" x14ac:dyDescent="0.25">
      <c r="B84" s="214" t="s">
        <v>1436</v>
      </c>
      <c r="C84" s="214" t="s">
        <v>2287</v>
      </c>
      <c r="D84" s="214" t="s">
        <v>2288</v>
      </c>
      <c r="E84" s="215">
        <v>237</v>
      </c>
      <c r="F84" s="227"/>
      <c r="G84" s="227"/>
      <c r="H84" s="227"/>
      <c r="I84" s="214" t="s">
        <v>3440</v>
      </c>
    </row>
    <row r="85" spans="2:9" x14ac:dyDescent="0.25">
      <c r="B85" s="133" t="s">
        <v>1436</v>
      </c>
      <c r="C85" s="133" t="s">
        <v>2290</v>
      </c>
      <c r="D85" s="133" t="s">
        <v>171</v>
      </c>
      <c r="E85" s="135"/>
      <c r="F85" s="211"/>
      <c r="G85" s="211"/>
      <c r="H85" s="211"/>
      <c r="I85" s="133" t="s">
        <v>2289</v>
      </c>
    </row>
    <row r="86" spans="2:9" x14ac:dyDescent="0.25">
      <c r="B86" s="221" t="s">
        <v>1436</v>
      </c>
      <c r="C86" s="221" t="s">
        <v>2291</v>
      </c>
      <c r="D86" s="221" t="s">
        <v>1606</v>
      </c>
      <c r="E86" s="228">
        <v>8.5</v>
      </c>
      <c r="F86" s="221" t="s">
        <v>2140</v>
      </c>
      <c r="G86" s="221"/>
      <c r="H86" s="89"/>
      <c r="I86" s="89"/>
    </row>
    <row r="87" spans="2:9" x14ac:dyDescent="0.25">
      <c r="B87" s="216" t="s">
        <v>1436</v>
      </c>
      <c r="C87" s="216" t="s">
        <v>2292</v>
      </c>
      <c r="D87" s="216" t="s">
        <v>2293</v>
      </c>
      <c r="E87" s="217">
        <v>107</v>
      </c>
      <c r="F87" s="219" t="s">
        <v>2141</v>
      </c>
      <c r="G87" s="152" t="s">
        <v>1375</v>
      </c>
      <c r="H87" s="219"/>
      <c r="I87" s="219"/>
    </row>
    <row r="88" spans="2:9" x14ac:dyDescent="0.25">
      <c r="B88" s="216" t="s">
        <v>1436</v>
      </c>
      <c r="C88" s="216" t="s">
        <v>2294</v>
      </c>
      <c r="D88" s="216" t="s">
        <v>2293</v>
      </c>
      <c r="E88" s="217">
        <v>18</v>
      </c>
      <c r="F88" s="219" t="s">
        <v>2141</v>
      </c>
      <c r="G88" s="152" t="s">
        <v>1375</v>
      </c>
      <c r="H88" s="219"/>
      <c r="I88" s="219"/>
    </row>
    <row r="89" spans="2:9" x14ac:dyDescent="0.25">
      <c r="B89" s="221" t="s">
        <v>1436</v>
      </c>
      <c r="C89" s="221" t="s">
        <v>2295</v>
      </c>
      <c r="D89" s="221" t="s">
        <v>2296</v>
      </c>
      <c r="E89" s="228">
        <v>14</v>
      </c>
      <c r="F89" s="221" t="s">
        <v>79</v>
      </c>
      <c r="G89" s="221" t="s">
        <v>1382</v>
      </c>
      <c r="H89" s="89"/>
      <c r="I89" s="89"/>
    </row>
    <row r="90" spans="2:9" x14ac:dyDescent="0.25">
      <c r="B90" s="133" t="s">
        <v>1436</v>
      </c>
      <c r="C90" s="133" t="s">
        <v>2297</v>
      </c>
      <c r="D90" s="133" t="s">
        <v>2298</v>
      </c>
      <c r="E90" s="212"/>
      <c r="F90" s="211"/>
      <c r="G90" s="211"/>
      <c r="H90" s="211"/>
      <c r="I90" s="133" t="s">
        <v>1590</v>
      </c>
    </row>
    <row r="91" spans="2:9" x14ac:dyDescent="0.25">
      <c r="B91" s="221" t="s">
        <v>1436</v>
      </c>
      <c r="C91" s="221" t="s">
        <v>2299</v>
      </c>
      <c r="D91" s="221" t="s">
        <v>2296</v>
      </c>
      <c r="E91" s="228">
        <v>14</v>
      </c>
      <c r="F91" s="221" t="s">
        <v>79</v>
      </c>
      <c r="G91" s="221" t="s">
        <v>1382</v>
      </c>
      <c r="H91" s="89"/>
      <c r="I91" s="89"/>
    </row>
    <row r="92" spans="2:9" x14ac:dyDescent="0.25">
      <c r="B92" s="133" t="s">
        <v>1436</v>
      </c>
      <c r="C92" s="133" t="s">
        <v>2300</v>
      </c>
      <c r="D92" s="133" t="s">
        <v>2298</v>
      </c>
      <c r="E92" s="212"/>
      <c r="F92" s="211"/>
      <c r="G92" s="211"/>
      <c r="H92" s="211"/>
      <c r="I92" s="133" t="s">
        <v>1590</v>
      </c>
    </row>
    <row r="93" spans="2:9" x14ac:dyDescent="0.25">
      <c r="B93" s="99" t="s">
        <v>1436</v>
      </c>
      <c r="C93" s="99" t="s">
        <v>2301</v>
      </c>
      <c r="D93" s="99" t="s">
        <v>2302</v>
      </c>
      <c r="E93" s="169">
        <v>14</v>
      </c>
      <c r="F93" s="99" t="s">
        <v>79</v>
      </c>
      <c r="G93" s="99" t="s">
        <v>1382</v>
      </c>
      <c r="H93" s="91"/>
      <c r="I93" s="91"/>
    </row>
    <row r="94" spans="2:9" x14ac:dyDescent="0.25">
      <c r="B94" s="103" t="s">
        <v>1436</v>
      </c>
      <c r="C94" s="103" t="s">
        <v>2303</v>
      </c>
      <c r="D94" s="103" t="s">
        <v>2298</v>
      </c>
      <c r="E94" s="131"/>
      <c r="F94" s="130"/>
      <c r="G94" s="130"/>
      <c r="H94" s="130"/>
      <c r="I94" s="103" t="s">
        <v>1590</v>
      </c>
    </row>
    <row r="95" spans="2:9" x14ac:dyDescent="0.25">
      <c r="B95" s="99" t="s">
        <v>1436</v>
      </c>
      <c r="C95" s="99" t="s">
        <v>2304</v>
      </c>
      <c r="D95" s="99" t="s">
        <v>2305</v>
      </c>
      <c r="E95" s="169">
        <v>14</v>
      </c>
      <c r="F95" s="99" t="s">
        <v>79</v>
      </c>
      <c r="G95" s="99" t="s">
        <v>1382</v>
      </c>
      <c r="H95" s="91"/>
      <c r="I95" s="91"/>
    </row>
    <row r="96" spans="2:9" x14ac:dyDescent="0.25">
      <c r="B96" s="103" t="s">
        <v>1436</v>
      </c>
      <c r="C96" s="103" t="s">
        <v>2306</v>
      </c>
      <c r="D96" s="103" t="s">
        <v>2298</v>
      </c>
      <c r="E96" s="131"/>
      <c r="F96" s="130"/>
      <c r="G96" s="130"/>
      <c r="H96" s="130"/>
      <c r="I96" s="103" t="s">
        <v>1590</v>
      </c>
    </row>
    <row r="97" spans="2:9" x14ac:dyDescent="0.25">
      <c r="B97" s="99" t="s">
        <v>1436</v>
      </c>
      <c r="C97" s="99" t="s">
        <v>2307</v>
      </c>
      <c r="D97" s="99" t="s">
        <v>2308</v>
      </c>
      <c r="E97" s="169">
        <v>5</v>
      </c>
      <c r="F97" s="99" t="s">
        <v>79</v>
      </c>
      <c r="G97" s="99" t="s">
        <v>1382</v>
      </c>
      <c r="H97" s="91"/>
      <c r="I97" s="91"/>
    </row>
    <row r="98" spans="2:9" x14ac:dyDescent="0.25">
      <c r="B98" s="103" t="s">
        <v>1436</v>
      </c>
      <c r="C98" s="103" t="s">
        <v>2309</v>
      </c>
      <c r="D98" s="103" t="s">
        <v>1730</v>
      </c>
      <c r="E98" s="131"/>
      <c r="F98" s="130"/>
      <c r="G98" s="130"/>
      <c r="H98" s="130"/>
      <c r="I98" s="103" t="s">
        <v>2080</v>
      </c>
    </row>
    <row r="99" spans="2:9" x14ac:dyDescent="0.25">
      <c r="B99" s="103" t="s">
        <v>1436</v>
      </c>
      <c r="C99" s="103" t="s">
        <v>2310</v>
      </c>
      <c r="D99" s="103" t="s">
        <v>2311</v>
      </c>
      <c r="E99" s="131"/>
      <c r="F99" s="130"/>
      <c r="G99" s="130"/>
      <c r="H99" s="130"/>
      <c r="I99" s="103" t="s">
        <v>1590</v>
      </c>
    </row>
    <row r="100" spans="2:9" x14ac:dyDescent="0.25">
      <c r="B100" s="103" t="s">
        <v>1436</v>
      </c>
      <c r="C100" s="103" t="s">
        <v>2312</v>
      </c>
      <c r="D100" s="103" t="s">
        <v>2311</v>
      </c>
      <c r="E100" s="131"/>
      <c r="F100" s="130"/>
      <c r="G100" s="130"/>
      <c r="H100" s="130"/>
      <c r="I100" s="103" t="s">
        <v>1590</v>
      </c>
    </row>
    <row r="101" spans="2:9" x14ac:dyDescent="0.25">
      <c r="B101" s="103" t="s">
        <v>1436</v>
      </c>
      <c r="C101" s="103" t="s">
        <v>2313</v>
      </c>
      <c r="D101" s="103" t="s">
        <v>2314</v>
      </c>
      <c r="E101" s="131"/>
      <c r="F101" s="130"/>
      <c r="G101" s="130"/>
      <c r="H101" s="130"/>
      <c r="I101" s="103" t="s">
        <v>1590</v>
      </c>
    </row>
    <row r="102" spans="2:9" x14ac:dyDescent="0.25">
      <c r="B102" s="103" t="s">
        <v>1436</v>
      </c>
      <c r="C102" s="103" t="s">
        <v>2315</v>
      </c>
      <c r="D102" s="103" t="s">
        <v>2316</v>
      </c>
      <c r="E102" s="131"/>
      <c r="F102" s="130"/>
      <c r="G102" s="130"/>
      <c r="H102" s="130"/>
      <c r="I102" s="103" t="s">
        <v>1590</v>
      </c>
    </row>
    <row r="103" spans="2:9" x14ac:dyDescent="0.25">
      <c r="B103" s="103" t="s">
        <v>1436</v>
      </c>
      <c r="C103" s="103" t="s">
        <v>2317</v>
      </c>
      <c r="D103" s="103" t="s">
        <v>2318</v>
      </c>
      <c r="E103" s="131"/>
      <c r="F103" s="130"/>
      <c r="G103" s="130"/>
      <c r="H103" s="130"/>
      <c r="I103" s="103" t="s">
        <v>1590</v>
      </c>
    </row>
    <row r="104" spans="2:9" x14ac:dyDescent="0.25">
      <c r="B104" s="104" t="s">
        <v>2551</v>
      </c>
      <c r="C104" s="34"/>
      <c r="D104" s="34"/>
      <c r="E104" s="106">
        <f>SUM(E23:E103)</f>
        <v>2696.2000000000003</v>
      </c>
      <c r="F104" s="34"/>
      <c r="G104" s="34"/>
      <c r="H104" s="34"/>
      <c r="I104" s="34"/>
    </row>
    <row r="106" spans="2:9" s="129" customFormat="1" x14ac:dyDescent="0.25">
      <c r="B106" s="125" t="s">
        <v>2153</v>
      </c>
      <c r="C106" s="125" t="s">
        <v>0</v>
      </c>
      <c r="D106" s="125" t="s">
        <v>1</v>
      </c>
      <c r="E106" s="126" t="s">
        <v>2</v>
      </c>
      <c r="F106" s="125" t="s">
        <v>3</v>
      </c>
      <c r="G106" s="125" t="s">
        <v>4</v>
      </c>
      <c r="H106" s="125"/>
      <c r="I106" s="125" t="s">
        <v>2152</v>
      </c>
    </row>
    <row r="107" spans="2:9" x14ac:dyDescent="0.25">
      <c r="B107" s="99" t="s">
        <v>1492</v>
      </c>
      <c r="C107" s="99" t="s">
        <v>2319</v>
      </c>
      <c r="D107" s="99" t="s">
        <v>2320</v>
      </c>
      <c r="E107" s="226">
        <v>78</v>
      </c>
      <c r="F107" s="99" t="s">
        <v>18</v>
      </c>
      <c r="G107" s="99" t="s">
        <v>1375</v>
      </c>
      <c r="H107" s="91"/>
      <c r="I107" s="91"/>
    </row>
    <row r="108" spans="2:9" x14ac:dyDescent="0.25">
      <c r="B108" s="99" t="s">
        <v>1492</v>
      </c>
      <c r="C108" s="99" t="s">
        <v>2321</v>
      </c>
      <c r="D108" s="99" t="s">
        <v>2322</v>
      </c>
      <c r="E108" s="226">
        <v>15</v>
      </c>
      <c r="F108" s="99" t="s">
        <v>18</v>
      </c>
      <c r="G108" s="99" t="s">
        <v>1375</v>
      </c>
      <c r="H108" s="91"/>
      <c r="I108" s="91"/>
    </row>
    <row r="109" spans="2:9" x14ac:dyDescent="0.25">
      <c r="B109" s="99" t="s">
        <v>1492</v>
      </c>
      <c r="C109" s="99" t="s">
        <v>2323</v>
      </c>
      <c r="D109" s="99" t="s">
        <v>2324</v>
      </c>
      <c r="E109" s="226">
        <v>15</v>
      </c>
      <c r="F109" s="99" t="s">
        <v>18</v>
      </c>
      <c r="G109" s="99" t="s">
        <v>2327</v>
      </c>
      <c r="H109" s="91"/>
      <c r="I109" s="99"/>
    </row>
    <row r="110" spans="2:9" x14ac:dyDescent="0.25">
      <c r="B110" s="99" t="s">
        <v>1492</v>
      </c>
      <c r="C110" s="99" t="s">
        <v>2325</v>
      </c>
      <c r="D110" s="99" t="s">
        <v>2326</v>
      </c>
      <c r="E110" s="226">
        <v>104</v>
      </c>
      <c r="F110" s="99" t="s">
        <v>18</v>
      </c>
      <c r="G110" s="99" t="s">
        <v>2327</v>
      </c>
      <c r="H110" s="91"/>
      <c r="I110" s="91"/>
    </row>
    <row r="111" spans="2:9" x14ac:dyDescent="0.25">
      <c r="B111" s="99" t="s">
        <v>1492</v>
      </c>
      <c r="C111" s="99" t="s">
        <v>2328</v>
      </c>
      <c r="D111" s="99" t="s">
        <v>2329</v>
      </c>
      <c r="E111" s="226">
        <v>58.5</v>
      </c>
      <c r="F111" s="99" t="s">
        <v>18</v>
      </c>
      <c r="G111" s="99" t="s">
        <v>2327</v>
      </c>
      <c r="H111" s="91"/>
      <c r="I111" s="91"/>
    </row>
    <row r="112" spans="2:9" x14ac:dyDescent="0.25">
      <c r="B112" s="99" t="s">
        <v>1492</v>
      </c>
      <c r="C112" s="99" t="s">
        <v>2330</v>
      </c>
      <c r="D112" s="99" t="s">
        <v>2198</v>
      </c>
      <c r="E112" s="226">
        <v>94</v>
      </c>
      <c r="F112" s="99" t="s">
        <v>18</v>
      </c>
      <c r="G112" s="99" t="s">
        <v>2327</v>
      </c>
      <c r="H112" s="91"/>
      <c r="I112" s="91"/>
    </row>
    <row r="113" spans="2:9" x14ac:dyDescent="0.25">
      <c r="B113" s="99" t="s">
        <v>1492</v>
      </c>
      <c r="C113" s="99" t="s">
        <v>2331</v>
      </c>
      <c r="D113" s="99" t="s">
        <v>2332</v>
      </c>
      <c r="E113" s="226">
        <v>58</v>
      </c>
      <c r="F113" s="99" t="s">
        <v>18</v>
      </c>
      <c r="G113" s="99" t="s">
        <v>2327</v>
      </c>
      <c r="H113" s="91"/>
      <c r="I113" s="91"/>
    </row>
    <row r="114" spans="2:9" x14ac:dyDescent="0.25">
      <c r="B114" s="99" t="s">
        <v>1492</v>
      </c>
      <c r="C114" s="99" t="s">
        <v>2333</v>
      </c>
      <c r="D114" s="99" t="s">
        <v>2202</v>
      </c>
      <c r="E114" s="226">
        <v>113.5</v>
      </c>
      <c r="F114" s="99" t="s">
        <v>18</v>
      </c>
      <c r="G114" s="99" t="s">
        <v>2327</v>
      </c>
      <c r="H114" s="91"/>
      <c r="I114" s="91"/>
    </row>
    <row r="115" spans="2:9" x14ac:dyDescent="0.25">
      <c r="B115" s="99" t="s">
        <v>1492</v>
      </c>
      <c r="C115" s="99" t="s">
        <v>2334</v>
      </c>
      <c r="D115" s="99" t="s">
        <v>2335</v>
      </c>
      <c r="E115" s="226">
        <v>20.5</v>
      </c>
      <c r="F115" s="99" t="s">
        <v>18</v>
      </c>
      <c r="G115" s="99" t="s">
        <v>2327</v>
      </c>
      <c r="H115" s="91"/>
      <c r="I115" s="91"/>
    </row>
    <row r="116" spans="2:9" x14ac:dyDescent="0.25">
      <c r="B116" s="99" t="s">
        <v>1492</v>
      </c>
      <c r="C116" s="99" t="s">
        <v>2336</v>
      </c>
      <c r="D116" s="99" t="s">
        <v>2337</v>
      </c>
      <c r="E116" s="226">
        <v>20.5</v>
      </c>
      <c r="F116" s="99" t="s">
        <v>18</v>
      </c>
      <c r="G116" s="99" t="s">
        <v>2327</v>
      </c>
      <c r="H116" s="91"/>
      <c r="I116" s="91"/>
    </row>
    <row r="117" spans="2:9" x14ac:dyDescent="0.25">
      <c r="B117" s="99" t="s">
        <v>1492</v>
      </c>
      <c r="C117" s="99" t="s">
        <v>2338</v>
      </c>
      <c r="D117" s="99" t="s">
        <v>2206</v>
      </c>
      <c r="E117" s="226">
        <v>77</v>
      </c>
      <c r="F117" s="99" t="s">
        <v>18</v>
      </c>
      <c r="G117" s="99" t="s">
        <v>2327</v>
      </c>
      <c r="H117" s="91"/>
      <c r="I117" s="91"/>
    </row>
    <row r="118" spans="2:9" x14ac:dyDescent="0.25">
      <c r="B118" s="99" t="s">
        <v>1492</v>
      </c>
      <c r="C118" s="99" t="s">
        <v>2339</v>
      </c>
      <c r="D118" s="99" t="s">
        <v>2208</v>
      </c>
      <c r="E118" s="226">
        <v>75</v>
      </c>
      <c r="F118" s="99" t="s">
        <v>18</v>
      </c>
      <c r="G118" s="99" t="s">
        <v>2327</v>
      </c>
      <c r="H118" s="91"/>
      <c r="I118" s="91"/>
    </row>
    <row r="119" spans="2:9" x14ac:dyDescent="0.25">
      <c r="B119" s="99" t="s">
        <v>1492</v>
      </c>
      <c r="C119" s="99" t="s">
        <v>2340</v>
      </c>
      <c r="D119" s="99" t="s">
        <v>2341</v>
      </c>
      <c r="E119" s="226">
        <v>77</v>
      </c>
      <c r="F119" s="99" t="s">
        <v>18</v>
      </c>
      <c r="G119" s="99" t="s">
        <v>2327</v>
      </c>
      <c r="H119" s="91"/>
      <c r="I119" s="91"/>
    </row>
    <row r="120" spans="2:9" x14ac:dyDescent="0.25">
      <c r="B120" s="99" t="s">
        <v>1492</v>
      </c>
      <c r="C120" s="99" t="s">
        <v>2342</v>
      </c>
      <c r="D120" s="99" t="s">
        <v>2343</v>
      </c>
      <c r="E120" s="226">
        <v>15.1</v>
      </c>
      <c r="F120" s="99" t="s">
        <v>18</v>
      </c>
      <c r="G120" s="99" t="s">
        <v>2327</v>
      </c>
      <c r="H120" s="91"/>
      <c r="I120" s="91"/>
    </row>
    <row r="121" spans="2:9" x14ac:dyDescent="0.25">
      <c r="B121" s="99" t="s">
        <v>1492</v>
      </c>
      <c r="C121" s="99" t="s">
        <v>2344</v>
      </c>
      <c r="D121" s="99" t="s">
        <v>2345</v>
      </c>
      <c r="E121" s="226">
        <v>17</v>
      </c>
      <c r="F121" s="99" t="s">
        <v>18</v>
      </c>
      <c r="G121" s="99" t="s">
        <v>1635</v>
      </c>
      <c r="H121" s="91"/>
      <c r="I121" s="91"/>
    </row>
    <row r="122" spans="2:9" x14ac:dyDescent="0.25">
      <c r="B122" s="99" t="s">
        <v>1492</v>
      </c>
      <c r="C122" s="99" t="s">
        <v>2346</v>
      </c>
      <c r="D122" s="99" t="s">
        <v>2345</v>
      </c>
      <c r="E122" s="226">
        <v>17</v>
      </c>
      <c r="F122" s="99" t="s">
        <v>18</v>
      </c>
      <c r="G122" s="99" t="s">
        <v>1635</v>
      </c>
      <c r="H122" s="91"/>
      <c r="I122" s="91"/>
    </row>
    <row r="123" spans="2:9" x14ac:dyDescent="0.25">
      <c r="B123" s="99" t="s">
        <v>1492</v>
      </c>
      <c r="C123" s="99" t="s">
        <v>2347</v>
      </c>
      <c r="D123" s="99" t="s">
        <v>2348</v>
      </c>
      <c r="E123" s="226">
        <v>111.75</v>
      </c>
      <c r="F123" s="99" t="s">
        <v>2141</v>
      </c>
      <c r="G123" s="99" t="s">
        <v>2327</v>
      </c>
      <c r="H123" s="91"/>
      <c r="I123" s="91"/>
    </row>
    <row r="124" spans="2:9" x14ac:dyDescent="0.25">
      <c r="B124" s="99" t="s">
        <v>1492</v>
      </c>
      <c r="C124" s="99" t="s">
        <v>2349</v>
      </c>
      <c r="D124" s="99" t="s">
        <v>2350</v>
      </c>
      <c r="E124" s="226">
        <v>5.5</v>
      </c>
      <c r="F124" s="99" t="s">
        <v>2140</v>
      </c>
      <c r="G124" s="99" t="s">
        <v>2327</v>
      </c>
      <c r="H124" s="91"/>
      <c r="I124" s="91"/>
    </row>
    <row r="125" spans="2:9" x14ac:dyDescent="0.25">
      <c r="B125" s="99" t="s">
        <v>1492</v>
      </c>
      <c r="C125" s="99" t="s">
        <v>2351</v>
      </c>
      <c r="D125" s="99" t="s">
        <v>2350</v>
      </c>
      <c r="E125" s="226">
        <v>7</v>
      </c>
      <c r="F125" s="99" t="s">
        <v>2140</v>
      </c>
      <c r="G125" s="99" t="s">
        <v>2327</v>
      </c>
      <c r="H125" s="91"/>
      <c r="I125" s="91"/>
    </row>
    <row r="126" spans="2:9" x14ac:dyDescent="0.25">
      <c r="B126" s="99" t="s">
        <v>1492</v>
      </c>
      <c r="C126" s="99" t="s">
        <v>2352</v>
      </c>
      <c r="D126" s="99" t="s">
        <v>2350</v>
      </c>
      <c r="E126" s="226">
        <v>5.5</v>
      </c>
      <c r="F126" s="99" t="s">
        <v>2140</v>
      </c>
      <c r="G126" s="99" t="s">
        <v>2327</v>
      </c>
      <c r="H126" s="91"/>
      <c r="I126" s="91"/>
    </row>
    <row r="127" spans="2:9" x14ac:dyDescent="0.25">
      <c r="B127" s="99" t="s">
        <v>1492</v>
      </c>
      <c r="C127" s="99" t="s">
        <v>2353</v>
      </c>
      <c r="D127" s="99" t="s">
        <v>2354</v>
      </c>
      <c r="E127" s="226">
        <v>27.8</v>
      </c>
      <c r="F127" s="99" t="s">
        <v>18</v>
      </c>
      <c r="G127" s="99" t="s">
        <v>2327</v>
      </c>
      <c r="H127" s="91"/>
      <c r="I127" s="91"/>
    </row>
    <row r="128" spans="2:9" x14ac:dyDescent="0.25">
      <c r="B128" s="99" t="s">
        <v>1492</v>
      </c>
      <c r="C128" s="99" t="s">
        <v>2355</v>
      </c>
      <c r="D128" s="99" t="s">
        <v>1671</v>
      </c>
      <c r="E128" s="226">
        <v>58.45</v>
      </c>
      <c r="F128" s="99" t="s">
        <v>2141</v>
      </c>
      <c r="G128" s="99" t="s">
        <v>2327</v>
      </c>
      <c r="H128" s="91"/>
      <c r="I128" s="91"/>
    </row>
    <row r="129" spans="2:9" x14ac:dyDescent="0.25">
      <c r="B129" s="99" t="s">
        <v>1492</v>
      </c>
      <c r="C129" s="99" t="s">
        <v>2356</v>
      </c>
      <c r="D129" s="99" t="s">
        <v>2357</v>
      </c>
      <c r="E129" s="226">
        <v>69</v>
      </c>
      <c r="F129" s="99" t="s">
        <v>2141</v>
      </c>
      <c r="G129" s="99" t="s">
        <v>2327</v>
      </c>
      <c r="H129" s="91"/>
      <c r="I129" s="91"/>
    </row>
    <row r="130" spans="2:9" x14ac:dyDescent="0.25">
      <c r="B130" s="99" t="s">
        <v>1492</v>
      </c>
      <c r="C130" s="99" t="s">
        <v>2358</v>
      </c>
      <c r="D130" s="99" t="s">
        <v>1606</v>
      </c>
      <c r="E130" s="226">
        <v>26</v>
      </c>
      <c r="F130" s="99" t="s">
        <v>2140</v>
      </c>
      <c r="G130" s="99" t="s">
        <v>2327</v>
      </c>
      <c r="H130" s="91"/>
      <c r="I130" s="91"/>
    </row>
    <row r="131" spans="2:9" x14ac:dyDescent="0.25">
      <c r="B131" s="99" t="s">
        <v>1492</v>
      </c>
      <c r="C131" s="99" t="s">
        <v>2359</v>
      </c>
      <c r="D131" s="99" t="s">
        <v>1606</v>
      </c>
      <c r="E131" s="226">
        <v>134</v>
      </c>
      <c r="F131" s="99" t="s">
        <v>2140</v>
      </c>
      <c r="G131" s="99" t="s">
        <v>2327</v>
      </c>
      <c r="H131" s="91"/>
      <c r="I131" s="91"/>
    </row>
    <row r="132" spans="2:9" x14ac:dyDescent="0.25">
      <c r="B132" s="99" t="s">
        <v>1492</v>
      </c>
      <c r="C132" s="99" t="s">
        <v>2360</v>
      </c>
      <c r="D132" s="99" t="s">
        <v>2361</v>
      </c>
      <c r="E132" s="226">
        <v>10</v>
      </c>
      <c r="F132" s="99" t="s">
        <v>18</v>
      </c>
      <c r="G132" s="99" t="s">
        <v>2327</v>
      </c>
      <c r="H132" s="91"/>
      <c r="I132" s="91"/>
    </row>
    <row r="133" spans="2:9" x14ac:dyDescent="0.25">
      <c r="B133" s="99" t="s">
        <v>1492</v>
      </c>
      <c r="C133" s="99" t="s">
        <v>2362</v>
      </c>
      <c r="D133" s="99" t="s">
        <v>2363</v>
      </c>
      <c r="E133" s="226">
        <v>69</v>
      </c>
      <c r="F133" s="99" t="s">
        <v>2141</v>
      </c>
      <c r="G133" s="99" t="s">
        <v>2327</v>
      </c>
      <c r="H133" s="91"/>
      <c r="I133" s="91"/>
    </row>
    <row r="134" spans="2:9" x14ac:dyDescent="0.25">
      <c r="B134" s="99" t="s">
        <v>1492</v>
      </c>
      <c r="C134" s="99" t="s">
        <v>2364</v>
      </c>
      <c r="D134" s="99" t="s">
        <v>1671</v>
      </c>
      <c r="E134" s="226">
        <v>76.900000000000006</v>
      </c>
      <c r="F134" s="99" t="s">
        <v>2141</v>
      </c>
      <c r="G134" s="99" t="s">
        <v>2327</v>
      </c>
      <c r="H134" s="91"/>
      <c r="I134" s="91"/>
    </row>
    <row r="135" spans="2:9" x14ac:dyDescent="0.25">
      <c r="B135" s="99" t="s">
        <v>1492</v>
      </c>
      <c r="C135" s="99" t="s">
        <v>2365</v>
      </c>
      <c r="D135" s="99" t="s">
        <v>1671</v>
      </c>
      <c r="E135" s="226">
        <v>64.400000000000006</v>
      </c>
      <c r="F135" s="99" t="s">
        <v>2141</v>
      </c>
      <c r="G135" s="99" t="s">
        <v>2327</v>
      </c>
      <c r="H135" s="91"/>
      <c r="I135" s="91"/>
    </row>
    <row r="136" spans="2:9" x14ac:dyDescent="0.25">
      <c r="B136" s="99" t="s">
        <v>1492</v>
      </c>
      <c r="C136" s="99" t="s">
        <v>2366</v>
      </c>
      <c r="D136" s="99" t="s">
        <v>1671</v>
      </c>
      <c r="E136" s="226">
        <v>76.2</v>
      </c>
      <c r="F136" s="99" t="s">
        <v>2141</v>
      </c>
      <c r="G136" s="99" t="s">
        <v>2327</v>
      </c>
      <c r="H136" s="91"/>
      <c r="I136" s="91"/>
    </row>
    <row r="137" spans="2:9" x14ac:dyDescent="0.25">
      <c r="B137" s="99" t="s">
        <v>1492</v>
      </c>
      <c r="C137" s="99" t="s">
        <v>2367</v>
      </c>
      <c r="D137" s="99" t="s">
        <v>1606</v>
      </c>
      <c r="E137" s="226">
        <v>26</v>
      </c>
      <c r="F137" s="99" t="s">
        <v>2140</v>
      </c>
      <c r="G137" s="99" t="s">
        <v>2327</v>
      </c>
      <c r="H137" s="91"/>
      <c r="I137" s="91"/>
    </row>
    <row r="138" spans="2:9" x14ac:dyDescent="0.25">
      <c r="B138" s="99" t="s">
        <v>1492</v>
      </c>
      <c r="C138" s="99" t="s">
        <v>2368</v>
      </c>
      <c r="D138" s="99" t="s">
        <v>1606</v>
      </c>
      <c r="E138" s="226">
        <v>111</v>
      </c>
      <c r="F138" s="99" t="s">
        <v>2140</v>
      </c>
      <c r="G138" s="99" t="s">
        <v>2327</v>
      </c>
      <c r="H138" s="91"/>
      <c r="I138" s="91"/>
    </row>
    <row r="139" spans="2:9" x14ac:dyDescent="0.25">
      <c r="B139" s="99" t="s">
        <v>1492</v>
      </c>
      <c r="C139" s="99" t="s">
        <v>2369</v>
      </c>
      <c r="D139" s="99" t="s">
        <v>2350</v>
      </c>
      <c r="E139" s="226">
        <v>10</v>
      </c>
      <c r="F139" s="99" t="s">
        <v>2140</v>
      </c>
      <c r="G139" s="99" t="s">
        <v>2327</v>
      </c>
      <c r="H139" s="91"/>
      <c r="I139" s="91"/>
    </row>
    <row r="140" spans="2:9" x14ac:dyDescent="0.25">
      <c r="B140" s="99" t="s">
        <v>1492</v>
      </c>
      <c r="C140" s="99" t="s">
        <v>2370</v>
      </c>
      <c r="D140" s="99" t="s">
        <v>1671</v>
      </c>
      <c r="E140" s="226">
        <v>85.7</v>
      </c>
      <c r="F140" s="99" t="s">
        <v>2141</v>
      </c>
      <c r="G140" s="99" t="s">
        <v>2327</v>
      </c>
      <c r="H140" s="91"/>
      <c r="I140" s="91"/>
    </row>
    <row r="141" spans="2:9" x14ac:dyDescent="0.25">
      <c r="B141" s="99" t="s">
        <v>1492</v>
      </c>
      <c r="C141" s="99" t="s">
        <v>2371</v>
      </c>
      <c r="D141" s="99" t="s">
        <v>1671</v>
      </c>
      <c r="E141" s="226">
        <v>73.3</v>
      </c>
      <c r="F141" s="99" t="s">
        <v>2141</v>
      </c>
      <c r="G141" s="99" t="s">
        <v>2327</v>
      </c>
      <c r="H141" s="91"/>
      <c r="I141" s="91"/>
    </row>
    <row r="142" spans="2:9" x14ac:dyDescent="0.25">
      <c r="B142" s="99" t="s">
        <v>1492</v>
      </c>
      <c r="C142" s="99" t="s">
        <v>2372</v>
      </c>
      <c r="D142" s="99" t="s">
        <v>1671</v>
      </c>
      <c r="E142" s="226">
        <v>58.8</v>
      </c>
      <c r="F142" s="99" t="s">
        <v>2141</v>
      </c>
      <c r="G142" s="99" t="s">
        <v>2327</v>
      </c>
      <c r="H142" s="91"/>
      <c r="I142" s="91"/>
    </row>
    <row r="143" spans="2:9" x14ac:dyDescent="0.25">
      <c r="B143" s="99" t="s">
        <v>1492</v>
      </c>
      <c r="C143" s="99" t="s">
        <v>2373</v>
      </c>
      <c r="D143" s="99" t="s">
        <v>1671</v>
      </c>
      <c r="E143" s="226">
        <v>69.2</v>
      </c>
      <c r="F143" s="99" t="s">
        <v>2141</v>
      </c>
      <c r="G143" s="99" t="s">
        <v>2327</v>
      </c>
      <c r="H143" s="91"/>
      <c r="I143" s="91"/>
    </row>
    <row r="144" spans="2:9" x14ac:dyDescent="0.25">
      <c r="B144" s="99" t="s">
        <v>1492</v>
      </c>
      <c r="C144" s="99" t="s">
        <v>2374</v>
      </c>
      <c r="D144" s="99" t="s">
        <v>1606</v>
      </c>
      <c r="E144" s="226">
        <v>26</v>
      </c>
      <c r="F144" s="99" t="s">
        <v>2140</v>
      </c>
      <c r="G144" s="99" t="s">
        <v>2327</v>
      </c>
      <c r="H144" s="91"/>
      <c r="I144" s="91"/>
    </row>
    <row r="145" spans="2:9" x14ac:dyDescent="0.25">
      <c r="B145" s="99" t="s">
        <v>1492</v>
      </c>
      <c r="C145" s="99" t="s">
        <v>2375</v>
      </c>
      <c r="D145" s="99" t="s">
        <v>1606</v>
      </c>
      <c r="E145" s="226">
        <v>134</v>
      </c>
      <c r="F145" s="99" t="s">
        <v>2140</v>
      </c>
      <c r="G145" s="99" t="s">
        <v>2327</v>
      </c>
      <c r="H145" s="91"/>
      <c r="I145" s="91"/>
    </row>
    <row r="146" spans="2:9" x14ac:dyDescent="0.25">
      <c r="B146" s="99" t="s">
        <v>1492</v>
      </c>
      <c r="C146" s="99" t="s">
        <v>2376</v>
      </c>
      <c r="D146" s="99" t="s">
        <v>2350</v>
      </c>
      <c r="E146" s="226">
        <v>10</v>
      </c>
      <c r="F146" s="99" t="s">
        <v>2140</v>
      </c>
      <c r="G146" s="99" t="s">
        <v>2327</v>
      </c>
      <c r="H146" s="91"/>
      <c r="I146" s="91"/>
    </row>
    <row r="147" spans="2:9" x14ac:dyDescent="0.25">
      <c r="B147" s="99" t="s">
        <v>1492</v>
      </c>
      <c r="C147" s="99" t="s">
        <v>2377</v>
      </c>
      <c r="D147" s="99" t="s">
        <v>1667</v>
      </c>
      <c r="E147" s="226">
        <v>50</v>
      </c>
      <c r="F147" s="99" t="s">
        <v>2140</v>
      </c>
      <c r="G147" s="99" t="s">
        <v>2327</v>
      </c>
      <c r="H147" s="91"/>
      <c r="I147" s="91"/>
    </row>
    <row r="148" spans="2:9" x14ac:dyDescent="0.25">
      <c r="B148" s="99" t="s">
        <v>1492</v>
      </c>
      <c r="C148" s="99" t="s">
        <v>2378</v>
      </c>
      <c r="D148" s="99" t="s">
        <v>1606</v>
      </c>
      <c r="E148" s="226">
        <v>18</v>
      </c>
      <c r="F148" s="99" t="s">
        <v>2140</v>
      </c>
      <c r="G148" s="99" t="s">
        <v>2327</v>
      </c>
      <c r="H148" s="91"/>
      <c r="I148" s="91"/>
    </row>
    <row r="149" spans="2:9" x14ac:dyDescent="0.25">
      <c r="B149" s="99" t="s">
        <v>1492</v>
      </c>
      <c r="C149" s="99" t="s">
        <v>2379</v>
      </c>
      <c r="D149" s="99" t="s">
        <v>2380</v>
      </c>
      <c r="E149" s="226">
        <v>166.3</v>
      </c>
      <c r="F149" s="99" t="s">
        <v>2141</v>
      </c>
      <c r="G149" s="99" t="s">
        <v>2327</v>
      </c>
      <c r="H149" s="91"/>
      <c r="I149" s="91"/>
    </row>
    <row r="150" spans="2:9" x14ac:dyDescent="0.25">
      <c r="B150" s="99" t="s">
        <v>1492</v>
      </c>
      <c r="C150" s="99" t="s">
        <v>2381</v>
      </c>
      <c r="D150" s="99" t="s">
        <v>1606</v>
      </c>
      <c r="E150" s="226">
        <v>82.6</v>
      </c>
      <c r="F150" s="99" t="s">
        <v>2140</v>
      </c>
      <c r="G150" s="99" t="s">
        <v>2327</v>
      </c>
      <c r="H150" s="91"/>
      <c r="I150" s="91"/>
    </row>
    <row r="151" spans="2:9" x14ac:dyDescent="0.25">
      <c r="B151" s="99" t="s">
        <v>1492</v>
      </c>
      <c r="C151" s="99" t="s">
        <v>2382</v>
      </c>
      <c r="D151" s="99" t="s">
        <v>2350</v>
      </c>
      <c r="E151" s="226">
        <v>6</v>
      </c>
      <c r="F151" s="99" t="s">
        <v>2140</v>
      </c>
      <c r="G151" s="99" t="s">
        <v>2327</v>
      </c>
      <c r="H151" s="91"/>
      <c r="I151" s="91"/>
    </row>
    <row r="152" spans="2:9" x14ac:dyDescent="0.25">
      <c r="B152" s="99" t="s">
        <v>1492</v>
      </c>
      <c r="C152" s="99" t="s">
        <v>2383</v>
      </c>
      <c r="D152" s="99" t="s">
        <v>1606</v>
      </c>
      <c r="E152" s="226">
        <v>26</v>
      </c>
      <c r="F152" s="99" t="s">
        <v>2140</v>
      </c>
      <c r="G152" s="99" t="s">
        <v>2327</v>
      </c>
      <c r="H152" s="91"/>
      <c r="I152" s="91"/>
    </row>
    <row r="153" spans="2:9" x14ac:dyDescent="0.25">
      <c r="B153" s="99" t="s">
        <v>1492</v>
      </c>
      <c r="C153" s="99" t="s">
        <v>2384</v>
      </c>
      <c r="D153" s="99" t="s">
        <v>1606</v>
      </c>
      <c r="E153" s="226">
        <v>111</v>
      </c>
      <c r="F153" s="99" t="s">
        <v>2140</v>
      </c>
      <c r="G153" s="99" t="s">
        <v>2327</v>
      </c>
      <c r="H153" s="91"/>
      <c r="I153" s="91"/>
    </row>
    <row r="154" spans="2:9" x14ac:dyDescent="0.25">
      <c r="B154" s="99" t="s">
        <v>1492</v>
      </c>
      <c r="C154" s="99" t="s">
        <v>2385</v>
      </c>
      <c r="D154" s="99" t="s">
        <v>39</v>
      </c>
      <c r="E154" s="226">
        <v>10</v>
      </c>
      <c r="F154" s="99" t="s">
        <v>2140</v>
      </c>
      <c r="G154" s="99" t="s">
        <v>2327</v>
      </c>
      <c r="H154" s="91"/>
      <c r="I154" s="91"/>
    </row>
    <row r="155" spans="2:9" x14ac:dyDescent="0.25">
      <c r="B155" s="99" t="s">
        <v>1492</v>
      </c>
      <c r="C155" s="99" t="s">
        <v>2386</v>
      </c>
      <c r="D155" s="99" t="s">
        <v>2387</v>
      </c>
      <c r="E155" s="226">
        <v>126</v>
      </c>
      <c r="F155" s="99" t="s">
        <v>18</v>
      </c>
      <c r="G155" s="99" t="s">
        <v>2327</v>
      </c>
      <c r="H155" s="91"/>
      <c r="I155" s="91"/>
    </row>
    <row r="156" spans="2:9" x14ac:dyDescent="0.25">
      <c r="B156" s="99" t="s">
        <v>1492</v>
      </c>
      <c r="C156" s="99" t="s">
        <v>2388</v>
      </c>
      <c r="D156" s="99" t="s">
        <v>1671</v>
      </c>
      <c r="E156" s="226">
        <v>41</v>
      </c>
      <c r="F156" s="99" t="s">
        <v>2141</v>
      </c>
      <c r="G156" s="99" t="s">
        <v>2327</v>
      </c>
      <c r="H156" s="91"/>
      <c r="I156" s="91"/>
    </row>
    <row r="157" spans="2:9" x14ac:dyDescent="0.25">
      <c r="B157" s="99" t="s">
        <v>1492</v>
      </c>
      <c r="C157" s="99" t="s">
        <v>2389</v>
      </c>
      <c r="D157" s="99" t="s">
        <v>1671</v>
      </c>
      <c r="E157" s="226">
        <v>52</v>
      </c>
      <c r="F157" s="99" t="s">
        <v>2141</v>
      </c>
      <c r="G157" s="99" t="s">
        <v>2327</v>
      </c>
      <c r="H157" s="91"/>
      <c r="I157" s="91"/>
    </row>
    <row r="158" spans="2:9" x14ac:dyDescent="0.25">
      <c r="B158" s="99" t="s">
        <v>1492</v>
      </c>
      <c r="C158" s="99" t="s">
        <v>2390</v>
      </c>
      <c r="D158" s="99" t="s">
        <v>1671</v>
      </c>
      <c r="E158" s="226">
        <v>61</v>
      </c>
      <c r="F158" s="99" t="s">
        <v>2141</v>
      </c>
      <c r="G158" s="99" t="s">
        <v>2327</v>
      </c>
      <c r="H158" s="91"/>
      <c r="I158" s="91"/>
    </row>
    <row r="159" spans="2:9" x14ac:dyDescent="0.25">
      <c r="B159" s="99" t="s">
        <v>1492</v>
      </c>
      <c r="C159" s="221" t="s">
        <v>2391</v>
      </c>
      <c r="D159" s="221" t="s">
        <v>1606</v>
      </c>
      <c r="E159" s="226">
        <v>37</v>
      </c>
      <c r="F159" s="99" t="s">
        <v>2140</v>
      </c>
      <c r="G159" s="99" t="s">
        <v>2327</v>
      </c>
      <c r="H159" s="91"/>
      <c r="I159" s="91"/>
    </row>
    <row r="160" spans="2:9" x14ac:dyDescent="0.25">
      <c r="B160" s="99" t="s">
        <v>1492</v>
      </c>
      <c r="C160" s="221" t="s">
        <v>2392</v>
      </c>
      <c r="D160" s="221" t="s">
        <v>2393</v>
      </c>
      <c r="E160" s="226">
        <v>211</v>
      </c>
      <c r="F160" s="99" t="s">
        <v>18</v>
      </c>
      <c r="G160" s="99" t="s">
        <v>2327</v>
      </c>
      <c r="H160" s="91"/>
      <c r="I160" s="91"/>
    </row>
    <row r="161" spans="2:9" x14ac:dyDescent="0.25">
      <c r="B161" s="99" t="s">
        <v>1492</v>
      </c>
      <c r="C161" s="221" t="s">
        <v>2394</v>
      </c>
      <c r="D161" s="221" t="s">
        <v>2395</v>
      </c>
      <c r="E161" s="226">
        <v>126</v>
      </c>
      <c r="F161" s="99" t="s">
        <v>18</v>
      </c>
      <c r="G161" s="99" t="s">
        <v>2327</v>
      </c>
      <c r="H161" s="91"/>
      <c r="I161" s="91"/>
    </row>
    <row r="162" spans="2:9" x14ac:dyDescent="0.25">
      <c r="B162" s="99" t="s">
        <v>1492</v>
      </c>
      <c r="C162" s="221" t="s">
        <v>2396</v>
      </c>
      <c r="D162" s="221" t="s">
        <v>1671</v>
      </c>
      <c r="E162" s="226">
        <v>41</v>
      </c>
      <c r="F162" s="99" t="s">
        <v>2141</v>
      </c>
      <c r="G162" s="99" t="s">
        <v>2327</v>
      </c>
      <c r="H162" s="91"/>
      <c r="I162" s="91"/>
    </row>
    <row r="163" spans="2:9" x14ac:dyDescent="0.25">
      <c r="B163" s="99" t="s">
        <v>1492</v>
      </c>
      <c r="C163" s="221" t="s">
        <v>2397</v>
      </c>
      <c r="D163" s="221" t="s">
        <v>1671</v>
      </c>
      <c r="E163" s="226">
        <v>52</v>
      </c>
      <c r="F163" s="99" t="s">
        <v>2141</v>
      </c>
      <c r="G163" s="99" t="s">
        <v>2327</v>
      </c>
      <c r="H163" s="91"/>
      <c r="I163" s="91"/>
    </row>
    <row r="164" spans="2:9" x14ac:dyDescent="0.25">
      <c r="B164" s="99" t="s">
        <v>1492</v>
      </c>
      <c r="C164" s="221" t="s">
        <v>2398</v>
      </c>
      <c r="D164" s="221" t="s">
        <v>1671</v>
      </c>
      <c r="E164" s="226">
        <v>61</v>
      </c>
      <c r="F164" s="99" t="s">
        <v>2141</v>
      </c>
      <c r="G164" s="99" t="s">
        <v>2327</v>
      </c>
      <c r="H164" s="91"/>
      <c r="I164" s="91"/>
    </row>
    <row r="165" spans="2:9" x14ac:dyDescent="0.25">
      <c r="B165" s="99" t="s">
        <v>1492</v>
      </c>
      <c r="C165" s="221" t="s">
        <v>2399</v>
      </c>
      <c r="D165" s="221" t="s">
        <v>35</v>
      </c>
      <c r="E165" s="226">
        <v>37</v>
      </c>
      <c r="F165" s="99" t="s">
        <v>18</v>
      </c>
      <c r="G165" s="99" t="s">
        <v>2327</v>
      </c>
      <c r="H165" s="91"/>
      <c r="I165" s="91"/>
    </row>
    <row r="166" spans="2:9" x14ac:dyDescent="0.25">
      <c r="B166" s="99" t="s">
        <v>1492</v>
      </c>
      <c r="C166" s="221" t="s">
        <v>2400</v>
      </c>
      <c r="D166" s="221" t="s">
        <v>2401</v>
      </c>
      <c r="E166" s="226">
        <v>14</v>
      </c>
      <c r="F166" s="99" t="s">
        <v>79</v>
      </c>
      <c r="G166" s="99" t="s">
        <v>1382</v>
      </c>
      <c r="H166" s="91"/>
      <c r="I166" s="91"/>
    </row>
    <row r="167" spans="2:9" x14ac:dyDescent="0.25">
      <c r="B167" s="103" t="s">
        <v>1492</v>
      </c>
      <c r="C167" s="133" t="s">
        <v>2402</v>
      </c>
      <c r="D167" s="133" t="s">
        <v>2298</v>
      </c>
      <c r="E167" s="136"/>
      <c r="F167" s="130"/>
      <c r="G167" s="130"/>
      <c r="H167" s="130"/>
      <c r="I167" s="103" t="s">
        <v>2289</v>
      </c>
    </row>
    <row r="168" spans="2:9" x14ac:dyDescent="0.25">
      <c r="B168" s="99" t="s">
        <v>1492</v>
      </c>
      <c r="C168" s="99" t="s">
        <v>2403</v>
      </c>
      <c r="D168" s="99" t="s">
        <v>2401</v>
      </c>
      <c r="E168" s="226">
        <v>14</v>
      </c>
      <c r="F168" s="99" t="s">
        <v>79</v>
      </c>
      <c r="G168" s="99" t="s">
        <v>1382</v>
      </c>
      <c r="H168" s="91"/>
      <c r="I168" s="91"/>
    </row>
    <row r="169" spans="2:9" x14ac:dyDescent="0.25">
      <c r="B169" s="103" t="s">
        <v>1492</v>
      </c>
      <c r="C169" s="103" t="s">
        <v>2404</v>
      </c>
      <c r="D169" s="103" t="s">
        <v>2298</v>
      </c>
      <c r="E169" s="136"/>
      <c r="F169" s="130"/>
      <c r="G169" s="130"/>
      <c r="H169" s="130"/>
      <c r="I169" s="103" t="s">
        <v>2289</v>
      </c>
    </row>
    <row r="170" spans="2:9" x14ac:dyDescent="0.25">
      <c r="B170" s="99" t="s">
        <v>1492</v>
      </c>
      <c r="C170" s="99" t="s">
        <v>2405</v>
      </c>
      <c r="D170" s="99" t="s">
        <v>2305</v>
      </c>
      <c r="E170" s="226">
        <v>14</v>
      </c>
      <c r="F170" s="99" t="s">
        <v>79</v>
      </c>
      <c r="G170" s="99" t="s">
        <v>1382</v>
      </c>
      <c r="H170" s="91"/>
      <c r="I170" s="91"/>
    </row>
    <row r="171" spans="2:9" x14ac:dyDescent="0.25">
      <c r="B171" s="103" t="s">
        <v>1492</v>
      </c>
      <c r="C171" s="103" t="s">
        <v>2406</v>
      </c>
      <c r="D171" s="103" t="s">
        <v>2298</v>
      </c>
      <c r="E171" s="136"/>
      <c r="F171" s="130"/>
      <c r="G171" s="130"/>
      <c r="H171" s="130"/>
      <c r="I171" s="103" t="s">
        <v>2289</v>
      </c>
    </row>
    <row r="172" spans="2:9" x14ac:dyDescent="0.25">
      <c r="B172" s="99" t="s">
        <v>1492</v>
      </c>
      <c r="C172" s="99" t="s">
        <v>2407</v>
      </c>
      <c r="D172" s="99" t="s">
        <v>2305</v>
      </c>
      <c r="E172" s="226">
        <v>14</v>
      </c>
      <c r="F172" s="99" t="s">
        <v>79</v>
      </c>
      <c r="G172" s="99" t="s">
        <v>1382</v>
      </c>
      <c r="H172" s="91"/>
      <c r="I172" s="91"/>
    </row>
    <row r="173" spans="2:9" x14ac:dyDescent="0.25">
      <c r="B173" s="103" t="s">
        <v>1492</v>
      </c>
      <c r="C173" s="103" t="s">
        <v>2408</v>
      </c>
      <c r="D173" s="103" t="s">
        <v>2298</v>
      </c>
      <c r="E173" s="136"/>
      <c r="F173" s="130"/>
      <c r="G173" s="130"/>
      <c r="H173" s="130"/>
      <c r="I173" s="103" t="s">
        <v>2289</v>
      </c>
    </row>
    <row r="174" spans="2:9" x14ac:dyDescent="0.25">
      <c r="B174" s="99" t="s">
        <v>1492</v>
      </c>
      <c r="C174" s="99" t="s">
        <v>2409</v>
      </c>
      <c r="D174" s="99" t="s">
        <v>2308</v>
      </c>
      <c r="E174" s="226">
        <v>5</v>
      </c>
      <c r="F174" s="99" t="s">
        <v>79</v>
      </c>
      <c r="G174" s="99" t="s">
        <v>1382</v>
      </c>
      <c r="H174" s="91"/>
      <c r="I174" s="91"/>
    </row>
    <row r="175" spans="2:9" x14ac:dyDescent="0.25">
      <c r="B175" s="103" t="s">
        <v>1492</v>
      </c>
      <c r="C175" s="103" t="s">
        <v>2410</v>
      </c>
      <c r="D175" s="103" t="s">
        <v>2311</v>
      </c>
      <c r="E175" s="136"/>
      <c r="F175" s="130"/>
      <c r="G175" s="130"/>
      <c r="H175" s="130"/>
      <c r="I175" s="103" t="s">
        <v>2289</v>
      </c>
    </row>
    <row r="176" spans="2:9" x14ac:dyDescent="0.25">
      <c r="B176" s="103" t="s">
        <v>1492</v>
      </c>
      <c r="C176" s="103" t="s">
        <v>2411</v>
      </c>
      <c r="D176" s="103" t="s">
        <v>73</v>
      </c>
      <c r="E176" s="136"/>
      <c r="F176" s="130"/>
      <c r="G176" s="130"/>
      <c r="H176" s="130"/>
      <c r="I176" s="103" t="s">
        <v>2289</v>
      </c>
    </row>
    <row r="177" spans="2:9" x14ac:dyDescent="0.25">
      <c r="B177" s="103" t="s">
        <v>1492</v>
      </c>
      <c r="C177" s="103" t="s">
        <v>2412</v>
      </c>
      <c r="D177" s="103" t="s">
        <v>73</v>
      </c>
      <c r="E177" s="136"/>
      <c r="F177" s="130"/>
      <c r="G177" s="130"/>
      <c r="H177" s="130"/>
      <c r="I177" s="103" t="s">
        <v>2289</v>
      </c>
    </row>
    <row r="178" spans="2:9" x14ac:dyDescent="0.25">
      <c r="B178" s="103" t="s">
        <v>1492</v>
      </c>
      <c r="C178" s="103" t="s">
        <v>2413</v>
      </c>
      <c r="D178" s="103" t="s">
        <v>2311</v>
      </c>
      <c r="E178" s="136"/>
      <c r="F178" s="130"/>
      <c r="G178" s="130"/>
      <c r="H178" s="130"/>
      <c r="I178" s="103" t="s">
        <v>2289</v>
      </c>
    </row>
    <row r="179" spans="2:9" x14ac:dyDescent="0.25">
      <c r="B179" s="103" t="s">
        <v>1492</v>
      </c>
      <c r="C179" s="103" t="s">
        <v>2414</v>
      </c>
      <c r="D179" s="103" t="s">
        <v>2311</v>
      </c>
      <c r="E179" s="136"/>
      <c r="F179" s="130"/>
      <c r="G179" s="130"/>
      <c r="H179" s="130"/>
      <c r="I179" s="103" t="s">
        <v>2289</v>
      </c>
    </row>
    <row r="180" spans="2:9" x14ac:dyDescent="0.25">
      <c r="B180" s="103" t="s">
        <v>1492</v>
      </c>
      <c r="C180" s="103" t="s">
        <v>2415</v>
      </c>
      <c r="D180" s="103" t="s">
        <v>73</v>
      </c>
      <c r="E180" s="136"/>
      <c r="F180" s="130"/>
      <c r="G180" s="130"/>
      <c r="H180" s="130"/>
      <c r="I180" s="103" t="s">
        <v>2289</v>
      </c>
    </row>
    <row r="181" spans="2:9" x14ac:dyDescent="0.25">
      <c r="B181" s="103" t="s">
        <v>1492</v>
      </c>
      <c r="C181" s="103" t="s">
        <v>2416</v>
      </c>
      <c r="D181" s="103" t="s">
        <v>73</v>
      </c>
      <c r="E181" s="136"/>
      <c r="F181" s="130"/>
      <c r="G181" s="130"/>
      <c r="H181" s="130"/>
      <c r="I181" s="103" t="s">
        <v>2289</v>
      </c>
    </row>
    <row r="182" spans="2:9" x14ac:dyDescent="0.25">
      <c r="B182" s="103" t="s">
        <v>1492</v>
      </c>
      <c r="C182" s="103" t="s">
        <v>2417</v>
      </c>
      <c r="D182" s="103" t="s">
        <v>2311</v>
      </c>
      <c r="E182" s="136"/>
      <c r="F182" s="130"/>
      <c r="G182" s="130"/>
      <c r="H182" s="130"/>
      <c r="I182" s="103" t="s">
        <v>2289</v>
      </c>
    </row>
    <row r="183" spans="2:9" x14ac:dyDescent="0.25">
      <c r="B183" s="103" t="s">
        <v>1492</v>
      </c>
      <c r="C183" s="103" t="s">
        <v>2418</v>
      </c>
      <c r="D183" s="103" t="s">
        <v>2298</v>
      </c>
      <c r="E183" s="136"/>
      <c r="F183" s="130"/>
      <c r="G183" s="130"/>
      <c r="H183" s="130"/>
      <c r="I183" s="103" t="s">
        <v>2289</v>
      </c>
    </row>
    <row r="184" spans="2:9" x14ac:dyDescent="0.25">
      <c r="B184" s="103" t="s">
        <v>1492</v>
      </c>
      <c r="C184" s="103" t="s">
        <v>2419</v>
      </c>
      <c r="D184" s="103" t="s">
        <v>73</v>
      </c>
      <c r="E184" s="136"/>
      <c r="F184" s="130"/>
      <c r="G184" s="130"/>
      <c r="H184" s="130"/>
      <c r="I184" s="103" t="s">
        <v>2289</v>
      </c>
    </row>
    <row r="185" spans="2:9" ht="17.25" x14ac:dyDescent="0.25">
      <c r="B185" s="104" t="s">
        <v>2150</v>
      </c>
      <c r="C185" s="34"/>
      <c r="D185" s="34"/>
      <c r="E185" s="137">
        <f>SUM(E107:E184)</f>
        <v>3576.5000000000005</v>
      </c>
      <c r="F185" s="105"/>
      <c r="G185" s="34"/>
      <c r="H185" s="34"/>
      <c r="I185" s="34"/>
    </row>
    <row r="186" spans="2:9" x14ac:dyDescent="0.25">
      <c r="B186" s="91"/>
      <c r="C186" s="91"/>
      <c r="D186" s="91"/>
      <c r="E186" s="91"/>
      <c r="F186" s="91"/>
      <c r="G186" s="91"/>
      <c r="H186" s="91"/>
      <c r="I186" s="91"/>
    </row>
    <row r="187" spans="2:9" s="129" customFormat="1" x14ac:dyDescent="0.25">
      <c r="B187" s="125" t="s">
        <v>2153</v>
      </c>
      <c r="C187" s="125" t="s">
        <v>0</v>
      </c>
      <c r="D187" s="125" t="s">
        <v>1</v>
      </c>
      <c r="E187" s="126" t="s">
        <v>2</v>
      </c>
      <c r="F187" s="125" t="s">
        <v>3</v>
      </c>
      <c r="G187" s="125" t="s">
        <v>4</v>
      </c>
      <c r="H187" s="125"/>
      <c r="I187" s="125" t="s">
        <v>2152</v>
      </c>
    </row>
    <row r="188" spans="2:9" x14ac:dyDescent="0.25">
      <c r="B188" s="99" t="s">
        <v>1533</v>
      </c>
      <c r="C188" s="99" t="s">
        <v>2420</v>
      </c>
      <c r="D188" s="99" t="s">
        <v>2326</v>
      </c>
      <c r="E188" s="169">
        <v>86</v>
      </c>
      <c r="F188" s="99" t="s">
        <v>18</v>
      </c>
      <c r="G188" s="99" t="s">
        <v>2327</v>
      </c>
      <c r="H188" s="91"/>
      <c r="I188" s="91"/>
    </row>
    <row r="189" spans="2:9" x14ac:dyDescent="0.25">
      <c r="B189" s="99" t="s">
        <v>1533</v>
      </c>
      <c r="C189" s="99" t="s">
        <v>2421</v>
      </c>
      <c r="D189" s="99" t="s">
        <v>2422</v>
      </c>
      <c r="E189" s="169">
        <v>51</v>
      </c>
      <c r="F189" s="99" t="s">
        <v>18</v>
      </c>
      <c r="G189" s="99" t="s">
        <v>2327</v>
      </c>
      <c r="H189" s="91"/>
      <c r="I189" s="91"/>
    </row>
    <row r="190" spans="2:9" x14ac:dyDescent="0.25">
      <c r="B190" s="99" t="s">
        <v>1533</v>
      </c>
      <c r="C190" s="99" t="s">
        <v>2423</v>
      </c>
      <c r="D190" s="99" t="s">
        <v>2198</v>
      </c>
      <c r="E190" s="169">
        <v>106</v>
      </c>
      <c r="F190" s="99" t="s">
        <v>18</v>
      </c>
      <c r="G190" s="99" t="s">
        <v>2327</v>
      </c>
      <c r="H190" s="91"/>
      <c r="I190" s="91"/>
    </row>
    <row r="191" spans="2:9" x14ac:dyDescent="0.25">
      <c r="B191" s="99" t="s">
        <v>1533</v>
      </c>
      <c r="C191" s="99" t="s">
        <v>2424</v>
      </c>
      <c r="D191" s="99" t="s">
        <v>2332</v>
      </c>
      <c r="E191" s="169">
        <v>51</v>
      </c>
      <c r="F191" s="99" t="s">
        <v>18</v>
      </c>
      <c r="G191" s="99" t="s">
        <v>2327</v>
      </c>
      <c r="H191" s="91"/>
      <c r="I191" s="91"/>
    </row>
    <row r="192" spans="2:9" x14ac:dyDescent="0.25">
      <c r="B192" s="99" t="s">
        <v>1533</v>
      </c>
      <c r="C192" s="99" t="s">
        <v>2425</v>
      </c>
      <c r="D192" s="99" t="s">
        <v>2202</v>
      </c>
      <c r="E192" s="169">
        <v>106</v>
      </c>
      <c r="F192" s="99" t="s">
        <v>18</v>
      </c>
      <c r="G192" s="99" t="s">
        <v>2327</v>
      </c>
      <c r="H192" s="91"/>
      <c r="I192" s="91"/>
    </row>
    <row r="193" spans="2:9" x14ac:dyDescent="0.25">
      <c r="B193" s="99" t="s">
        <v>1533</v>
      </c>
      <c r="C193" s="99" t="s">
        <v>2426</v>
      </c>
      <c r="D193" s="99" t="s">
        <v>2427</v>
      </c>
      <c r="E193" s="169">
        <v>17</v>
      </c>
      <c r="F193" s="99" t="s">
        <v>18</v>
      </c>
      <c r="G193" s="99" t="s">
        <v>1635</v>
      </c>
      <c r="H193" s="91"/>
      <c r="I193" s="91"/>
    </row>
    <row r="194" spans="2:9" x14ac:dyDescent="0.25">
      <c r="B194" s="99" t="s">
        <v>1533</v>
      </c>
      <c r="C194" s="99" t="s">
        <v>2428</v>
      </c>
      <c r="D194" s="99" t="s">
        <v>2429</v>
      </c>
      <c r="E194" s="169">
        <v>17</v>
      </c>
      <c r="F194" s="99" t="s">
        <v>18</v>
      </c>
      <c r="G194" s="99" t="s">
        <v>1635</v>
      </c>
      <c r="H194" s="91"/>
      <c r="I194" s="91"/>
    </row>
    <row r="195" spans="2:9" x14ac:dyDescent="0.25">
      <c r="B195" s="99" t="s">
        <v>1533</v>
      </c>
      <c r="C195" s="99" t="s">
        <v>2430</v>
      </c>
      <c r="D195" s="99" t="s">
        <v>2431</v>
      </c>
      <c r="E195" s="169">
        <v>75</v>
      </c>
      <c r="F195" s="99" t="s">
        <v>18</v>
      </c>
      <c r="G195" s="99" t="s">
        <v>2327</v>
      </c>
      <c r="H195" s="91"/>
      <c r="I195" s="91"/>
    </row>
    <row r="196" spans="2:9" x14ac:dyDescent="0.25">
      <c r="B196" s="99" t="s">
        <v>1533</v>
      </c>
      <c r="C196" s="99" t="s">
        <v>2432</v>
      </c>
      <c r="D196" s="99" t="s">
        <v>2433</v>
      </c>
      <c r="E196" s="169">
        <v>77</v>
      </c>
      <c r="F196" s="99" t="s">
        <v>18</v>
      </c>
      <c r="G196" s="99" t="s">
        <v>2327</v>
      </c>
      <c r="H196" s="91"/>
      <c r="I196" s="91"/>
    </row>
    <row r="197" spans="2:9" x14ac:dyDescent="0.25">
      <c r="B197" s="99" t="s">
        <v>1533</v>
      </c>
      <c r="C197" s="99" t="s">
        <v>2434</v>
      </c>
      <c r="D197" s="99" t="s">
        <v>2435</v>
      </c>
      <c r="E197" s="169">
        <v>75</v>
      </c>
      <c r="F197" s="99" t="s">
        <v>18</v>
      </c>
      <c r="G197" s="99" t="s">
        <v>2327</v>
      </c>
      <c r="H197" s="91"/>
      <c r="I197" s="91"/>
    </row>
    <row r="198" spans="2:9" x14ac:dyDescent="0.25">
      <c r="B198" s="99" t="s">
        <v>1533</v>
      </c>
      <c r="C198" s="99" t="s">
        <v>2436</v>
      </c>
      <c r="D198" s="99" t="s">
        <v>2437</v>
      </c>
      <c r="E198" s="169">
        <v>77</v>
      </c>
      <c r="F198" s="99" t="s">
        <v>18</v>
      </c>
      <c r="G198" s="99" t="s">
        <v>2327</v>
      </c>
      <c r="H198" s="91"/>
      <c r="I198" s="91"/>
    </row>
    <row r="199" spans="2:9" x14ac:dyDescent="0.25">
      <c r="B199" s="99" t="s">
        <v>1533</v>
      </c>
      <c r="C199" s="99" t="s">
        <v>2438</v>
      </c>
      <c r="D199" s="99" t="s">
        <v>2439</v>
      </c>
      <c r="E199" s="169">
        <v>7</v>
      </c>
      <c r="F199" s="99" t="s">
        <v>18</v>
      </c>
      <c r="G199" s="99" t="s">
        <v>1635</v>
      </c>
      <c r="H199" s="91"/>
      <c r="I199" s="91"/>
    </row>
    <row r="200" spans="2:9" x14ac:dyDescent="0.25">
      <c r="B200" s="99" t="s">
        <v>1533</v>
      </c>
      <c r="C200" s="99" t="s">
        <v>2440</v>
      </c>
      <c r="D200" s="99" t="s">
        <v>2441</v>
      </c>
      <c r="E200" s="169">
        <v>7</v>
      </c>
      <c r="F200" s="99" t="s">
        <v>18</v>
      </c>
      <c r="G200" s="99" t="s">
        <v>1635</v>
      </c>
      <c r="H200" s="91"/>
      <c r="I200" s="91"/>
    </row>
    <row r="201" spans="2:9" x14ac:dyDescent="0.25">
      <c r="B201" s="99" t="s">
        <v>1533</v>
      </c>
      <c r="C201" s="99" t="s">
        <v>2442</v>
      </c>
      <c r="D201" s="99" t="s">
        <v>1377</v>
      </c>
      <c r="E201" s="169">
        <v>140</v>
      </c>
      <c r="F201" s="99" t="s">
        <v>2141</v>
      </c>
      <c r="G201" s="99" t="s">
        <v>2327</v>
      </c>
      <c r="H201" s="91"/>
      <c r="I201" s="91"/>
    </row>
    <row r="202" spans="2:9" x14ac:dyDescent="0.25">
      <c r="B202" s="99" t="s">
        <v>1533</v>
      </c>
      <c r="C202" s="99" t="s">
        <v>2443</v>
      </c>
      <c r="D202" s="99" t="s">
        <v>1377</v>
      </c>
      <c r="E202" s="169">
        <v>62</v>
      </c>
      <c r="F202" s="99" t="s">
        <v>2141</v>
      </c>
      <c r="G202" s="99" t="s">
        <v>2327</v>
      </c>
      <c r="H202" s="91"/>
      <c r="I202" s="91"/>
    </row>
    <row r="203" spans="2:9" x14ac:dyDescent="0.25">
      <c r="B203" s="99" t="s">
        <v>1533</v>
      </c>
      <c r="C203" s="99" t="s">
        <v>2444</v>
      </c>
      <c r="D203" s="99" t="s">
        <v>1377</v>
      </c>
      <c r="E203" s="169">
        <v>70.5</v>
      </c>
      <c r="F203" s="99" t="s">
        <v>2141</v>
      </c>
      <c r="G203" s="99" t="s">
        <v>2327</v>
      </c>
      <c r="H203" s="91"/>
      <c r="I203" s="91"/>
    </row>
    <row r="204" spans="2:9" x14ac:dyDescent="0.25">
      <c r="B204" s="99" t="s">
        <v>1533</v>
      </c>
      <c r="C204" s="99" t="s">
        <v>2445</v>
      </c>
      <c r="D204" s="99" t="s">
        <v>1377</v>
      </c>
      <c r="E204" s="169">
        <v>74</v>
      </c>
      <c r="F204" s="99" t="s">
        <v>2141</v>
      </c>
      <c r="G204" s="99" t="s">
        <v>2327</v>
      </c>
      <c r="H204" s="91"/>
      <c r="I204" s="91"/>
    </row>
    <row r="205" spans="2:9" x14ac:dyDescent="0.25">
      <c r="B205" s="99" t="s">
        <v>1533</v>
      </c>
      <c r="C205" s="99" t="s">
        <v>2446</v>
      </c>
      <c r="D205" s="99" t="s">
        <v>1606</v>
      </c>
      <c r="E205" s="169">
        <v>26</v>
      </c>
      <c r="F205" s="99" t="s">
        <v>2140</v>
      </c>
      <c r="G205" s="99" t="s">
        <v>2327</v>
      </c>
      <c r="H205" s="91"/>
      <c r="I205" s="91"/>
    </row>
    <row r="206" spans="2:9" x14ac:dyDescent="0.25">
      <c r="B206" s="99" t="s">
        <v>1533</v>
      </c>
      <c r="C206" s="99" t="s">
        <v>2447</v>
      </c>
      <c r="D206" s="99" t="s">
        <v>1606</v>
      </c>
      <c r="E206" s="169">
        <v>142</v>
      </c>
      <c r="F206" s="99" t="s">
        <v>2140</v>
      </c>
      <c r="G206" s="99" t="s">
        <v>2327</v>
      </c>
      <c r="H206" s="91"/>
      <c r="I206" s="91"/>
    </row>
    <row r="207" spans="2:9" x14ac:dyDescent="0.25">
      <c r="B207" s="99" t="s">
        <v>1533</v>
      </c>
      <c r="C207" s="99" t="s">
        <v>2448</v>
      </c>
      <c r="D207" s="99" t="s">
        <v>2350</v>
      </c>
      <c r="E207" s="169">
        <v>10</v>
      </c>
      <c r="F207" s="99" t="s">
        <v>2140</v>
      </c>
      <c r="G207" s="99" t="s">
        <v>2327</v>
      </c>
      <c r="H207" s="91"/>
      <c r="I207" s="91"/>
    </row>
    <row r="208" spans="2:9" x14ac:dyDescent="0.25">
      <c r="B208" s="99" t="s">
        <v>1533</v>
      </c>
      <c r="C208" s="99" t="s">
        <v>2449</v>
      </c>
      <c r="D208" s="99" t="s">
        <v>1377</v>
      </c>
      <c r="E208" s="169">
        <v>74</v>
      </c>
      <c r="F208" s="99" t="s">
        <v>2141</v>
      </c>
      <c r="G208" s="99" t="s">
        <v>2327</v>
      </c>
      <c r="H208" s="91"/>
      <c r="I208" s="91"/>
    </row>
    <row r="209" spans="2:9" x14ac:dyDescent="0.25">
      <c r="B209" s="99" t="s">
        <v>1533</v>
      </c>
      <c r="C209" s="99" t="s">
        <v>2450</v>
      </c>
      <c r="D209" s="99" t="s">
        <v>1377</v>
      </c>
      <c r="E209" s="169">
        <v>70</v>
      </c>
      <c r="F209" s="99" t="s">
        <v>2141</v>
      </c>
      <c r="G209" s="99" t="s">
        <v>2327</v>
      </c>
      <c r="H209" s="91"/>
      <c r="I209" s="91"/>
    </row>
    <row r="210" spans="2:9" x14ac:dyDescent="0.25">
      <c r="B210" s="99" t="s">
        <v>1533</v>
      </c>
      <c r="C210" s="99" t="s">
        <v>2451</v>
      </c>
      <c r="D210" s="99" t="s">
        <v>1377</v>
      </c>
      <c r="E210" s="169">
        <v>62.5</v>
      </c>
      <c r="F210" s="99" t="s">
        <v>2141</v>
      </c>
      <c r="G210" s="99" t="s">
        <v>2327</v>
      </c>
      <c r="H210" s="91"/>
      <c r="I210" s="91"/>
    </row>
    <row r="211" spans="2:9" x14ac:dyDescent="0.25">
      <c r="B211" s="99" t="s">
        <v>1533</v>
      </c>
      <c r="C211" s="99" t="s">
        <v>2452</v>
      </c>
      <c r="D211" s="99" t="s">
        <v>1377</v>
      </c>
      <c r="E211" s="169">
        <v>55.5</v>
      </c>
      <c r="F211" s="99" t="s">
        <v>2141</v>
      </c>
      <c r="G211" s="99" t="s">
        <v>2327</v>
      </c>
      <c r="H211" s="91"/>
      <c r="I211" s="91"/>
    </row>
    <row r="212" spans="2:9" x14ac:dyDescent="0.25">
      <c r="B212" s="99" t="s">
        <v>1533</v>
      </c>
      <c r="C212" s="99" t="s">
        <v>2453</v>
      </c>
      <c r="D212" s="99" t="s">
        <v>1377</v>
      </c>
      <c r="E212" s="169">
        <v>83</v>
      </c>
      <c r="F212" s="99" t="s">
        <v>2141</v>
      </c>
      <c r="G212" s="99" t="s">
        <v>2327</v>
      </c>
      <c r="H212" s="91"/>
      <c r="I212" s="91"/>
    </row>
    <row r="213" spans="2:9" x14ac:dyDescent="0.25">
      <c r="B213" s="99" t="s">
        <v>1533</v>
      </c>
      <c r="C213" s="99" t="s">
        <v>2454</v>
      </c>
      <c r="D213" s="99" t="s">
        <v>1606</v>
      </c>
      <c r="E213" s="169">
        <v>26</v>
      </c>
      <c r="F213" s="99" t="s">
        <v>2140</v>
      </c>
      <c r="G213" s="99" t="s">
        <v>2327</v>
      </c>
      <c r="H213" s="91"/>
      <c r="I213" s="91"/>
    </row>
    <row r="214" spans="2:9" x14ac:dyDescent="0.25">
      <c r="B214" s="99" t="s">
        <v>1533</v>
      </c>
      <c r="C214" s="99" t="s">
        <v>2455</v>
      </c>
      <c r="D214" s="99" t="s">
        <v>1606</v>
      </c>
      <c r="E214" s="169">
        <v>118</v>
      </c>
      <c r="F214" s="99" t="s">
        <v>2140</v>
      </c>
      <c r="G214" s="99" t="s">
        <v>2327</v>
      </c>
      <c r="H214" s="91"/>
      <c r="I214" s="91"/>
    </row>
    <row r="215" spans="2:9" x14ac:dyDescent="0.25">
      <c r="B215" s="99" t="s">
        <v>1533</v>
      </c>
      <c r="C215" s="99" t="s">
        <v>2456</v>
      </c>
      <c r="D215" s="99" t="s">
        <v>2350</v>
      </c>
      <c r="E215" s="169">
        <v>10</v>
      </c>
      <c r="F215" s="99" t="s">
        <v>2140</v>
      </c>
      <c r="G215" s="99" t="s">
        <v>2327</v>
      </c>
      <c r="H215" s="91"/>
      <c r="I215" s="91"/>
    </row>
    <row r="216" spans="2:9" x14ac:dyDescent="0.25">
      <c r="B216" s="99" t="s">
        <v>1533</v>
      </c>
      <c r="C216" s="99" t="s">
        <v>2457</v>
      </c>
      <c r="D216" s="99" t="s">
        <v>1671</v>
      </c>
      <c r="E216" s="169">
        <v>83.3</v>
      </c>
      <c r="F216" s="99" t="s">
        <v>2141</v>
      </c>
      <c r="G216" s="99" t="s">
        <v>2327</v>
      </c>
      <c r="H216" s="91"/>
      <c r="I216" s="91"/>
    </row>
    <row r="217" spans="2:9" x14ac:dyDescent="0.25">
      <c r="B217" s="99" t="s">
        <v>1533</v>
      </c>
      <c r="C217" s="99" t="s">
        <v>2458</v>
      </c>
      <c r="D217" s="99" t="s">
        <v>2459</v>
      </c>
      <c r="E217" s="169">
        <v>119.6</v>
      </c>
      <c r="F217" s="99" t="s">
        <v>2141</v>
      </c>
      <c r="G217" s="99" t="s">
        <v>2327</v>
      </c>
      <c r="H217" s="91"/>
      <c r="I217" s="91"/>
    </row>
    <row r="218" spans="2:9" x14ac:dyDescent="0.25">
      <c r="B218" s="99" t="s">
        <v>1533</v>
      </c>
      <c r="C218" s="99" t="s">
        <v>2460</v>
      </c>
      <c r="D218" s="99" t="s">
        <v>2459</v>
      </c>
      <c r="E218" s="169">
        <v>146</v>
      </c>
      <c r="F218" s="99" t="s">
        <v>2141</v>
      </c>
      <c r="G218" s="99" t="s">
        <v>2327</v>
      </c>
      <c r="H218" s="91"/>
      <c r="I218" s="91"/>
    </row>
    <row r="219" spans="2:9" x14ac:dyDescent="0.25">
      <c r="B219" s="99" t="s">
        <v>1533</v>
      </c>
      <c r="C219" s="99" t="s">
        <v>2461</v>
      </c>
      <c r="D219" s="99" t="s">
        <v>1606</v>
      </c>
      <c r="E219" s="169">
        <v>26</v>
      </c>
      <c r="F219" s="99" t="s">
        <v>2140</v>
      </c>
      <c r="G219" s="99" t="s">
        <v>2327</v>
      </c>
      <c r="H219" s="91"/>
      <c r="I219" s="91"/>
    </row>
    <row r="220" spans="2:9" x14ac:dyDescent="0.25">
      <c r="B220" s="99" t="s">
        <v>1533</v>
      </c>
      <c r="C220" s="99" t="s">
        <v>2462</v>
      </c>
      <c r="D220" s="99" t="s">
        <v>1606</v>
      </c>
      <c r="E220" s="169">
        <v>142</v>
      </c>
      <c r="F220" s="99" t="s">
        <v>2140</v>
      </c>
      <c r="G220" s="99" t="s">
        <v>2327</v>
      </c>
      <c r="H220" s="91"/>
      <c r="I220" s="91"/>
    </row>
    <row r="221" spans="2:9" x14ac:dyDescent="0.25">
      <c r="B221" s="99" t="s">
        <v>1533</v>
      </c>
      <c r="C221" s="99" t="s">
        <v>2463</v>
      </c>
      <c r="D221" s="99" t="s">
        <v>2350</v>
      </c>
      <c r="E221" s="169">
        <v>10</v>
      </c>
      <c r="F221" s="99" t="s">
        <v>2140</v>
      </c>
      <c r="G221" s="99" t="s">
        <v>2327</v>
      </c>
      <c r="H221" s="91"/>
      <c r="I221" s="91"/>
    </row>
    <row r="222" spans="2:9" x14ac:dyDescent="0.25">
      <c r="B222" s="99" t="s">
        <v>1533</v>
      </c>
      <c r="C222" s="99" t="s">
        <v>2464</v>
      </c>
      <c r="D222" s="99" t="s">
        <v>1671</v>
      </c>
      <c r="E222" s="169">
        <v>74.5</v>
      </c>
      <c r="F222" s="99" t="s">
        <v>2141</v>
      </c>
      <c r="G222" s="99" t="s">
        <v>2327</v>
      </c>
      <c r="H222" s="91"/>
      <c r="I222" s="91"/>
    </row>
    <row r="223" spans="2:9" x14ac:dyDescent="0.25">
      <c r="B223" s="99" t="s">
        <v>1533</v>
      </c>
      <c r="C223" s="99" t="s">
        <v>2465</v>
      </c>
      <c r="D223" s="99" t="s">
        <v>1671</v>
      </c>
      <c r="E223" s="169">
        <v>70.099999999999994</v>
      </c>
      <c r="F223" s="99" t="s">
        <v>2141</v>
      </c>
      <c r="G223" s="99" t="s">
        <v>2327</v>
      </c>
      <c r="H223" s="91"/>
      <c r="I223" s="91"/>
    </row>
    <row r="224" spans="2:9" x14ac:dyDescent="0.25">
      <c r="B224" s="99" t="s">
        <v>1533</v>
      </c>
      <c r="C224" s="99" t="s">
        <v>2466</v>
      </c>
      <c r="D224" s="99" t="s">
        <v>1671</v>
      </c>
      <c r="E224" s="169">
        <v>62.8</v>
      </c>
      <c r="F224" s="99" t="s">
        <v>2141</v>
      </c>
      <c r="G224" s="99" t="s">
        <v>2327</v>
      </c>
      <c r="H224" s="91"/>
      <c r="I224" s="91"/>
    </row>
    <row r="225" spans="2:9" x14ac:dyDescent="0.25">
      <c r="B225" s="99" t="s">
        <v>1533</v>
      </c>
      <c r="C225" s="99" t="s">
        <v>2467</v>
      </c>
      <c r="D225" s="99" t="s">
        <v>1671</v>
      </c>
      <c r="E225" s="169">
        <v>55.2</v>
      </c>
      <c r="F225" s="99" t="s">
        <v>2141</v>
      </c>
      <c r="G225" s="99" t="s">
        <v>2327</v>
      </c>
      <c r="H225" s="91"/>
      <c r="I225" s="91"/>
    </row>
    <row r="226" spans="2:9" x14ac:dyDescent="0.25">
      <c r="B226" s="99" t="s">
        <v>1533</v>
      </c>
      <c r="C226" s="99" t="s">
        <v>2468</v>
      </c>
      <c r="D226" s="99" t="s">
        <v>1671</v>
      </c>
      <c r="E226" s="169">
        <v>83.3</v>
      </c>
      <c r="F226" s="99" t="s">
        <v>2141</v>
      </c>
      <c r="G226" s="99" t="s">
        <v>2327</v>
      </c>
      <c r="H226" s="91"/>
      <c r="I226" s="91"/>
    </row>
    <row r="227" spans="2:9" x14ac:dyDescent="0.25">
      <c r="B227" s="99" t="s">
        <v>1533</v>
      </c>
      <c r="C227" s="99" t="s">
        <v>2469</v>
      </c>
      <c r="D227" s="99" t="s">
        <v>1606</v>
      </c>
      <c r="E227" s="169">
        <v>19.5</v>
      </c>
      <c r="F227" s="99" t="s">
        <v>2140</v>
      </c>
      <c r="G227" s="99" t="s">
        <v>2327</v>
      </c>
      <c r="H227" s="91"/>
      <c r="I227" s="91"/>
    </row>
    <row r="228" spans="2:9" x14ac:dyDescent="0.25">
      <c r="B228" s="99" t="s">
        <v>1533</v>
      </c>
      <c r="C228" s="99" t="s">
        <v>2470</v>
      </c>
      <c r="D228" s="99" t="s">
        <v>1606</v>
      </c>
      <c r="E228" s="169">
        <v>118</v>
      </c>
      <c r="F228" s="99" t="s">
        <v>2140</v>
      </c>
      <c r="G228" s="99" t="s">
        <v>2327</v>
      </c>
      <c r="H228" s="91"/>
      <c r="I228" s="91"/>
    </row>
    <row r="229" spans="2:9" x14ac:dyDescent="0.25">
      <c r="B229" s="99" t="s">
        <v>1533</v>
      </c>
      <c r="C229" s="99" t="s">
        <v>2471</v>
      </c>
      <c r="D229" s="99" t="s">
        <v>1606</v>
      </c>
      <c r="E229" s="169">
        <v>15.8</v>
      </c>
      <c r="F229" s="99" t="s">
        <v>2140</v>
      </c>
      <c r="G229" s="99" t="s">
        <v>2327</v>
      </c>
      <c r="H229" s="91"/>
      <c r="I229" s="91"/>
    </row>
    <row r="230" spans="2:9" x14ac:dyDescent="0.25">
      <c r="B230" s="99" t="s">
        <v>1533</v>
      </c>
      <c r="C230" s="99" t="s">
        <v>2472</v>
      </c>
      <c r="D230" s="99" t="s">
        <v>2401</v>
      </c>
      <c r="E230" s="169">
        <v>14</v>
      </c>
      <c r="F230" s="99" t="s">
        <v>79</v>
      </c>
      <c r="G230" s="99" t="s">
        <v>1382</v>
      </c>
      <c r="H230" s="91"/>
      <c r="I230" s="91"/>
    </row>
    <row r="231" spans="2:9" x14ac:dyDescent="0.25">
      <c r="B231" s="103" t="s">
        <v>1533</v>
      </c>
      <c r="C231" s="103" t="s">
        <v>2473</v>
      </c>
      <c r="D231" s="103" t="s">
        <v>2298</v>
      </c>
      <c r="E231" s="131"/>
      <c r="F231" s="130"/>
      <c r="G231" s="130"/>
      <c r="H231" s="130"/>
      <c r="I231" s="103" t="s">
        <v>2289</v>
      </c>
    </row>
    <row r="232" spans="2:9" x14ac:dyDescent="0.25">
      <c r="B232" s="99" t="s">
        <v>1533</v>
      </c>
      <c r="C232" s="99" t="s">
        <v>2474</v>
      </c>
      <c r="D232" s="99" t="s">
        <v>2401</v>
      </c>
      <c r="E232" s="169">
        <v>14</v>
      </c>
      <c r="F232" s="99" t="s">
        <v>79</v>
      </c>
      <c r="G232" s="99" t="s">
        <v>1382</v>
      </c>
      <c r="H232" s="91"/>
      <c r="I232" s="91"/>
    </row>
    <row r="233" spans="2:9" x14ac:dyDescent="0.25">
      <c r="B233" s="103" t="s">
        <v>1533</v>
      </c>
      <c r="C233" s="103" t="s">
        <v>2475</v>
      </c>
      <c r="D233" s="103" t="s">
        <v>2298</v>
      </c>
      <c r="E233" s="131"/>
      <c r="F233" s="130"/>
      <c r="G233" s="130"/>
      <c r="H233" s="130"/>
      <c r="I233" s="103" t="s">
        <v>2289</v>
      </c>
    </row>
    <row r="234" spans="2:9" x14ac:dyDescent="0.25">
      <c r="B234" s="99" t="s">
        <v>1533</v>
      </c>
      <c r="C234" s="99" t="s">
        <v>2476</v>
      </c>
      <c r="D234" s="99" t="s">
        <v>2305</v>
      </c>
      <c r="E234" s="169">
        <v>14</v>
      </c>
      <c r="F234" s="99" t="s">
        <v>79</v>
      </c>
      <c r="G234" s="99" t="s">
        <v>1382</v>
      </c>
      <c r="H234" s="91"/>
      <c r="I234" s="91"/>
    </row>
    <row r="235" spans="2:9" x14ac:dyDescent="0.25">
      <c r="B235" s="103" t="s">
        <v>1533</v>
      </c>
      <c r="C235" s="103" t="s">
        <v>2477</v>
      </c>
      <c r="D235" s="103" t="s">
        <v>2298</v>
      </c>
      <c r="E235" s="131"/>
      <c r="F235" s="130"/>
      <c r="G235" s="130"/>
      <c r="H235" s="130"/>
      <c r="I235" s="103" t="s">
        <v>2289</v>
      </c>
    </row>
    <row r="236" spans="2:9" x14ac:dyDescent="0.25">
      <c r="B236" s="99" t="s">
        <v>1533</v>
      </c>
      <c r="C236" s="99" t="s">
        <v>2478</v>
      </c>
      <c r="D236" s="99" t="s">
        <v>2305</v>
      </c>
      <c r="E236" s="169">
        <v>14</v>
      </c>
      <c r="F236" s="99" t="s">
        <v>79</v>
      </c>
      <c r="G236" s="99" t="s">
        <v>1382</v>
      </c>
      <c r="H236" s="91"/>
      <c r="I236" s="91"/>
    </row>
    <row r="237" spans="2:9" x14ac:dyDescent="0.25">
      <c r="B237" s="103" t="s">
        <v>1533</v>
      </c>
      <c r="C237" s="103" t="s">
        <v>2479</v>
      </c>
      <c r="D237" s="103" t="s">
        <v>2298</v>
      </c>
      <c r="E237" s="131"/>
      <c r="F237" s="130"/>
      <c r="G237" s="130"/>
      <c r="H237" s="130"/>
      <c r="I237" s="103" t="s">
        <v>2289</v>
      </c>
    </row>
    <row r="238" spans="2:9" x14ac:dyDescent="0.25">
      <c r="B238" s="99" t="s">
        <v>1533</v>
      </c>
      <c r="C238" s="99" t="s">
        <v>2480</v>
      </c>
      <c r="D238" s="99" t="s">
        <v>2481</v>
      </c>
      <c r="E238" s="169">
        <v>5</v>
      </c>
      <c r="F238" s="99" t="s">
        <v>79</v>
      </c>
      <c r="G238" s="99" t="s">
        <v>1382</v>
      </c>
      <c r="H238" s="91"/>
      <c r="I238" s="91"/>
    </row>
    <row r="239" spans="2:9" x14ac:dyDescent="0.25">
      <c r="B239" s="103" t="s">
        <v>1533</v>
      </c>
      <c r="C239" s="103" t="s">
        <v>2482</v>
      </c>
      <c r="D239" s="103" t="s">
        <v>2311</v>
      </c>
      <c r="E239" s="131"/>
      <c r="F239" s="130"/>
      <c r="G239" s="130"/>
      <c r="H239" s="130"/>
      <c r="I239" s="103" t="s">
        <v>2289</v>
      </c>
    </row>
    <row r="240" spans="2:9" x14ac:dyDescent="0.25">
      <c r="B240" s="103" t="s">
        <v>1533</v>
      </c>
      <c r="C240" s="103" t="s">
        <v>2483</v>
      </c>
      <c r="D240" s="103" t="s">
        <v>2484</v>
      </c>
      <c r="E240" s="131"/>
      <c r="F240" s="130"/>
      <c r="G240" s="130"/>
      <c r="H240" s="130"/>
      <c r="I240" s="103" t="s">
        <v>2289</v>
      </c>
    </row>
    <row r="241" spans="2:9" x14ac:dyDescent="0.25">
      <c r="B241" s="103" t="s">
        <v>1533</v>
      </c>
      <c r="C241" s="103" t="s">
        <v>2485</v>
      </c>
      <c r="D241" s="103" t="s">
        <v>2486</v>
      </c>
      <c r="E241" s="131"/>
      <c r="F241" s="130"/>
      <c r="G241" s="130"/>
      <c r="H241" s="130"/>
      <c r="I241" s="103" t="s">
        <v>2289</v>
      </c>
    </row>
    <row r="242" spans="2:9" x14ac:dyDescent="0.25">
      <c r="B242" s="103" t="s">
        <v>1533</v>
      </c>
      <c r="C242" s="103" t="s">
        <v>2487</v>
      </c>
      <c r="D242" s="103" t="s">
        <v>2488</v>
      </c>
      <c r="E242" s="131"/>
      <c r="F242" s="130"/>
      <c r="G242" s="130"/>
      <c r="H242" s="130"/>
      <c r="I242" s="103" t="s">
        <v>2289</v>
      </c>
    </row>
    <row r="243" spans="2:9" x14ac:dyDescent="0.25">
      <c r="B243" s="103" t="s">
        <v>1533</v>
      </c>
      <c r="C243" s="103" t="s">
        <v>2489</v>
      </c>
      <c r="D243" s="103" t="s">
        <v>2490</v>
      </c>
      <c r="E243" s="131"/>
      <c r="F243" s="130"/>
      <c r="G243" s="130"/>
      <c r="H243" s="130"/>
      <c r="I243" s="103" t="s">
        <v>2289</v>
      </c>
    </row>
    <row r="244" spans="2:9" x14ac:dyDescent="0.25">
      <c r="B244" s="103" t="s">
        <v>1533</v>
      </c>
      <c r="C244" s="103" t="s">
        <v>2491</v>
      </c>
      <c r="D244" s="103" t="s">
        <v>2488</v>
      </c>
      <c r="E244" s="131"/>
      <c r="F244" s="130"/>
      <c r="G244" s="130"/>
      <c r="H244" s="130"/>
      <c r="I244" s="103" t="s">
        <v>2289</v>
      </c>
    </row>
    <row r="245" spans="2:9" x14ac:dyDescent="0.25">
      <c r="B245" s="103" t="s">
        <v>1533</v>
      </c>
      <c r="C245" s="103" t="s">
        <v>2492</v>
      </c>
      <c r="D245" s="103" t="s">
        <v>2493</v>
      </c>
      <c r="E245" s="131"/>
      <c r="F245" s="130"/>
      <c r="G245" s="130"/>
      <c r="H245" s="130"/>
      <c r="I245" s="103" t="s">
        <v>2289</v>
      </c>
    </row>
    <row r="246" spans="2:9" x14ac:dyDescent="0.25">
      <c r="B246" s="103" t="s">
        <v>1533</v>
      </c>
      <c r="C246" s="103" t="s">
        <v>2494</v>
      </c>
      <c r="D246" s="103" t="s">
        <v>2495</v>
      </c>
      <c r="E246" s="131"/>
      <c r="F246" s="130"/>
      <c r="G246" s="130"/>
      <c r="H246" s="130"/>
      <c r="I246" s="103" t="s">
        <v>2289</v>
      </c>
    </row>
    <row r="247" spans="2:9" x14ac:dyDescent="0.25">
      <c r="B247" s="103" t="s">
        <v>1533</v>
      </c>
      <c r="C247" s="103" t="s">
        <v>2496</v>
      </c>
      <c r="D247" s="103" t="s">
        <v>2497</v>
      </c>
      <c r="E247" s="131"/>
      <c r="F247" s="130"/>
      <c r="G247" s="130"/>
      <c r="H247" s="130"/>
      <c r="I247" s="103" t="s">
        <v>2289</v>
      </c>
    </row>
    <row r="248" spans="2:9" x14ac:dyDescent="0.25">
      <c r="B248" s="103" t="s">
        <v>1533</v>
      </c>
      <c r="C248" s="103" t="s">
        <v>2498</v>
      </c>
      <c r="D248" s="103" t="s">
        <v>2499</v>
      </c>
      <c r="E248" s="131"/>
      <c r="F248" s="130"/>
      <c r="G248" s="130"/>
      <c r="H248" s="130"/>
      <c r="I248" s="103" t="s">
        <v>2289</v>
      </c>
    </row>
    <row r="249" spans="2:9" x14ac:dyDescent="0.25">
      <c r="B249" s="103" t="s">
        <v>1533</v>
      </c>
      <c r="C249" s="103" t="s">
        <v>2500</v>
      </c>
      <c r="D249" s="103" t="s">
        <v>2501</v>
      </c>
      <c r="E249" s="131"/>
      <c r="F249" s="130"/>
      <c r="G249" s="130"/>
      <c r="H249" s="130"/>
      <c r="I249" s="103" t="s">
        <v>2289</v>
      </c>
    </row>
    <row r="250" spans="2:9" x14ac:dyDescent="0.25">
      <c r="B250" s="103" t="s">
        <v>1533</v>
      </c>
      <c r="C250" s="103" t="s">
        <v>2502</v>
      </c>
      <c r="D250" s="103" t="s">
        <v>2503</v>
      </c>
      <c r="E250" s="131"/>
      <c r="F250" s="130"/>
      <c r="G250" s="130"/>
      <c r="H250" s="130"/>
      <c r="I250" s="103" t="s">
        <v>2289</v>
      </c>
    </row>
    <row r="251" spans="2:9" x14ac:dyDescent="0.25">
      <c r="B251" s="103" t="s">
        <v>1533</v>
      </c>
      <c r="C251" s="103" t="s">
        <v>2504</v>
      </c>
      <c r="D251" s="103" t="s">
        <v>2505</v>
      </c>
      <c r="E251" s="131"/>
      <c r="F251" s="130"/>
      <c r="G251" s="130"/>
      <c r="H251" s="130"/>
      <c r="I251" s="103" t="s">
        <v>2289</v>
      </c>
    </row>
    <row r="252" spans="2:9" x14ac:dyDescent="0.25">
      <c r="B252" s="103" t="s">
        <v>1533</v>
      </c>
      <c r="C252" s="103" t="s">
        <v>2506</v>
      </c>
      <c r="D252" s="103" t="s">
        <v>2507</v>
      </c>
      <c r="E252" s="131"/>
      <c r="F252" s="130"/>
      <c r="G252" s="130"/>
      <c r="H252" s="130"/>
      <c r="I252" s="103" t="s">
        <v>2289</v>
      </c>
    </row>
    <row r="253" spans="2:9" x14ac:dyDescent="0.25">
      <c r="B253" s="103" t="s">
        <v>1533</v>
      </c>
      <c r="C253" s="103" t="s">
        <v>2508</v>
      </c>
      <c r="D253" s="103" t="s">
        <v>2501</v>
      </c>
      <c r="E253" s="131"/>
      <c r="F253" s="130"/>
      <c r="G253" s="130"/>
      <c r="H253" s="130"/>
      <c r="I253" s="103" t="s">
        <v>2289</v>
      </c>
    </row>
    <row r="254" spans="2:9" x14ac:dyDescent="0.25">
      <c r="B254" s="103" t="s">
        <v>1533</v>
      </c>
      <c r="C254" s="103" t="s">
        <v>2509</v>
      </c>
      <c r="D254" s="103" t="s">
        <v>2510</v>
      </c>
      <c r="E254" s="131"/>
      <c r="F254" s="130"/>
      <c r="G254" s="130"/>
      <c r="H254" s="130"/>
      <c r="I254" s="103" t="s">
        <v>2289</v>
      </c>
    </row>
    <row r="255" spans="2:9" x14ac:dyDescent="0.25">
      <c r="B255" s="103" t="s">
        <v>1533</v>
      </c>
      <c r="C255" s="103" t="s">
        <v>2511</v>
      </c>
      <c r="D255" s="103" t="s">
        <v>2505</v>
      </c>
      <c r="E255" s="131"/>
      <c r="F255" s="130"/>
      <c r="G255" s="130"/>
      <c r="H255" s="130"/>
      <c r="I255" s="103" t="s">
        <v>2289</v>
      </c>
    </row>
    <row r="256" spans="2:9" x14ac:dyDescent="0.25">
      <c r="B256" s="103" t="s">
        <v>1533</v>
      </c>
      <c r="C256" s="103" t="s">
        <v>2512</v>
      </c>
      <c r="D256" s="103" t="s">
        <v>2513</v>
      </c>
      <c r="E256" s="131"/>
      <c r="F256" s="130"/>
      <c r="G256" s="130"/>
      <c r="H256" s="130"/>
      <c r="I256" s="103" t="s">
        <v>2289</v>
      </c>
    </row>
    <row r="257" spans="2:9" ht="17.25" x14ac:dyDescent="0.25">
      <c r="B257" s="104" t="s">
        <v>2148</v>
      </c>
      <c r="C257" s="138"/>
      <c r="D257" s="138"/>
      <c r="E257" s="137">
        <f>SUM(E188:E256)</f>
        <v>2862.6</v>
      </c>
      <c r="F257" s="138"/>
      <c r="G257" s="138"/>
      <c r="H257" s="138"/>
      <c r="I257" s="138"/>
    </row>
    <row r="258" spans="2:9" x14ac:dyDescent="0.25">
      <c r="B258" s="91"/>
      <c r="C258" s="91"/>
      <c r="D258" s="91"/>
      <c r="E258" s="91"/>
      <c r="F258" s="241"/>
      <c r="G258" s="91"/>
      <c r="H258" s="91"/>
      <c r="I258" s="91"/>
    </row>
    <row r="259" spans="2:9" x14ac:dyDescent="0.25">
      <c r="B259" s="125" t="s">
        <v>2153</v>
      </c>
      <c r="C259" s="125" t="s">
        <v>0</v>
      </c>
      <c r="D259" s="125" t="s">
        <v>1</v>
      </c>
      <c r="E259" s="126" t="s">
        <v>2</v>
      </c>
      <c r="F259" s="125" t="s">
        <v>3</v>
      </c>
      <c r="G259" s="125" t="s">
        <v>4</v>
      </c>
      <c r="H259" s="125"/>
      <c r="I259" s="125" t="s">
        <v>2152</v>
      </c>
    </row>
    <row r="260" spans="2:9" x14ac:dyDescent="0.25">
      <c r="B260" s="99" t="s">
        <v>1567</v>
      </c>
      <c r="C260" s="99" t="s">
        <v>2514</v>
      </c>
      <c r="D260" s="99" t="s">
        <v>43</v>
      </c>
      <c r="E260" s="226">
        <v>260</v>
      </c>
      <c r="F260" s="99" t="s">
        <v>18</v>
      </c>
      <c r="G260" s="99" t="s">
        <v>1373</v>
      </c>
      <c r="H260" s="91"/>
      <c r="I260" s="91"/>
    </row>
    <row r="261" spans="2:9" x14ac:dyDescent="0.25">
      <c r="B261" s="99" t="s">
        <v>1567</v>
      </c>
      <c r="C261" s="99" t="s">
        <v>2515</v>
      </c>
      <c r="D261" s="99" t="s">
        <v>2516</v>
      </c>
      <c r="E261" s="226">
        <v>7</v>
      </c>
      <c r="F261" s="99" t="s">
        <v>18</v>
      </c>
      <c r="G261" s="99" t="s">
        <v>1373</v>
      </c>
      <c r="H261" s="91"/>
      <c r="I261" s="91"/>
    </row>
    <row r="262" spans="2:9" x14ac:dyDescent="0.25">
      <c r="B262" s="99" t="s">
        <v>1567</v>
      </c>
      <c r="C262" s="99" t="s">
        <v>2517</v>
      </c>
      <c r="D262" s="99" t="s">
        <v>1606</v>
      </c>
      <c r="E262" s="226">
        <v>19</v>
      </c>
      <c r="F262" s="99" t="s">
        <v>2140</v>
      </c>
      <c r="G262" s="99" t="s">
        <v>1373</v>
      </c>
      <c r="H262" s="91"/>
      <c r="I262" s="91"/>
    </row>
    <row r="263" spans="2:9" x14ac:dyDescent="0.25">
      <c r="B263" s="99" t="s">
        <v>1567</v>
      </c>
      <c r="C263" s="99" t="s">
        <v>2518</v>
      </c>
      <c r="D263" s="99" t="s">
        <v>1606</v>
      </c>
      <c r="E263" s="226">
        <v>23</v>
      </c>
      <c r="F263" s="99" t="s">
        <v>2140</v>
      </c>
      <c r="G263" s="99" t="s">
        <v>1373</v>
      </c>
      <c r="H263" s="91"/>
      <c r="I263" s="91"/>
    </row>
    <row r="264" spans="2:9" x14ac:dyDescent="0.25">
      <c r="B264" s="99" t="s">
        <v>1567</v>
      </c>
      <c r="C264" s="99" t="s">
        <v>2519</v>
      </c>
      <c r="D264" s="99" t="s">
        <v>1606</v>
      </c>
      <c r="E264" s="226">
        <v>18</v>
      </c>
      <c r="F264" s="99" t="s">
        <v>2140</v>
      </c>
      <c r="G264" s="99" t="s">
        <v>1373</v>
      </c>
      <c r="H264" s="91"/>
      <c r="I264" s="91"/>
    </row>
    <row r="265" spans="2:9" x14ac:dyDescent="0.25">
      <c r="B265" s="99" t="s">
        <v>1567</v>
      </c>
      <c r="C265" s="99" t="s">
        <v>2520</v>
      </c>
      <c r="D265" s="99" t="s">
        <v>1606</v>
      </c>
      <c r="E265" s="226">
        <v>29</v>
      </c>
      <c r="F265" s="99" t="s">
        <v>2140</v>
      </c>
      <c r="G265" s="99" t="s">
        <v>1373</v>
      </c>
      <c r="H265" s="91"/>
      <c r="I265" s="91"/>
    </row>
    <row r="266" spans="2:9" x14ac:dyDescent="0.25">
      <c r="B266" s="99" t="s">
        <v>1567</v>
      </c>
      <c r="C266" s="99" t="s">
        <v>2521</v>
      </c>
      <c r="D266" s="99" t="s">
        <v>1606</v>
      </c>
      <c r="E266" s="226">
        <v>34</v>
      </c>
      <c r="F266" s="99" t="s">
        <v>2140</v>
      </c>
      <c r="G266" s="99" t="s">
        <v>1373</v>
      </c>
      <c r="H266" s="91"/>
      <c r="I266" s="91"/>
    </row>
    <row r="267" spans="2:9" x14ac:dyDescent="0.25">
      <c r="B267" s="99" t="s">
        <v>1567</v>
      </c>
      <c r="C267" s="99" t="s">
        <v>2522</v>
      </c>
      <c r="D267" s="99" t="s">
        <v>1606</v>
      </c>
      <c r="E267" s="226">
        <v>29</v>
      </c>
      <c r="F267" s="99" t="s">
        <v>2140</v>
      </c>
      <c r="G267" s="99" t="s">
        <v>1373</v>
      </c>
      <c r="H267" s="91"/>
      <c r="I267" s="91"/>
    </row>
    <row r="268" spans="2:9" x14ac:dyDescent="0.25">
      <c r="B268" s="99" t="s">
        <v>1567</v>
      </c>
      <c r="C268" s="99" t="s">
        <v>2523</v>
      </c>
      <c r="D268" s="99" t="s">
        <v>1606</v>
      </c>
      <c r="E268" s="226">
        <v>18</v>
      </c>
      <c r="F268" s="99" t="s">
        <v>2140</v>
      </c>
      <c r="G268" s="99" t="s">
        <v>1373</v>
      </c>
      <c r="H268" s="91"/>
      <c r="I268" s="91"/>
    </row>
    <row r="269" spans="2:9" x14ac:dyDescent="0.25">
      <c r="B269" s="99" t="s">
        <v>1567</v>
      </c>
      <c r="C269" s="99" t="s">
        <v>2524</v>
      </c>
      <c r="D269" s="99" t="s">
        <v>1606</v>
      </c>
      <c r="E269" s="226">
        <v>23</v>
      </c>
      <c r="F269" s="99" t="s">
        <v>2140</v>
      </c>
      <c r="G269" s="99" t="s">
        <v>1373</v>
      </c>
      <c r="H269" s="91"/>
      <c r="I269" s="91"/>
    </row>
    <row r="270" spans="2:9" x14ac:dyDescent="0.25">
      <c r="B270" s="99" t="s">
        <v>1567</v>
      </c>
      <c r="C270" s="99" t="s">
        <v>2525</v>
      </c>
      <c r="D270" s="99" t="s">
        <v>1606</v>
      </c>
      <c r="E270" s="226">
        <v>26</v>
      </c>
      <c r="F270" s="99" t="s">
        <v>2140</v>
      </c>
      <c r="G270" s="99" t="s">
        <v>1373</v>
      </c>
      <c r="H270" s="91"/>
      <c r="I270" s="91"/>
    </row>
    <row r="271" spans="2:9" x14ac:dyDescent="0.25">
      <c r="B271" s="99" t="s">
        <v>1567</v>
      </c>
      <c r="C271" s="99" t="s">
        <v>2526</v>
      </c>
      <c r="D271" s="99" t="s">
        <v>1606</v>
      </c>
      <c r="E271" s="226">
        <v>50</v>
      </c>
      <c r="F271" s="99" t="s">
        <v>2140</v>
      </c>
      <c r="G271" s="99" t="s">
        <v>1373</v>
      </c>
      <c r="H271" s="91"/>
      <c r="I271" s="91"/>
    </row>
    <row r="272" spans="2:9" x14ac:dyDescent="0.25">
      <c r="B272" s="99" t="s">
        <v>1567</v>
      </c>
      <c r="C272" s="99" t="s">
        <v>2527</v>
      </c>
      <c r="D272" s="99" t="s">
        <v>1606</v>
      </c>
      <c r="E272" s="226">
        <v>42</v>
      </c>
      <c r="F272" s="99" t="s">
        <v>2140</v>
      </c>
      <c r="G272" s="99" t="s">
        <v>1373</v>
      </c>
      <c r="H272" s="91"/>
      <c r="I272" s="91"/>
    </row>
    <row r="273" spans="2:9" x14ac:dyDescent="0.25">
      <c r="B273" s="99" t="s">
        <v>1567</v>
      </c>
      <c r="C273" s="99" t="s">
        <v>2528</v>
      </c>
      <c r="D273" s="99" t="s">
        <v>1606</v>
      </c>
      <c r="E273" s="226">
        <v>21.5</v>
      </c>
      <c r="F273" s="99" t="s">
        <v>2140</v>
      </c>
      <c r="G273" s="99" t="s">
        <v>1373</v>
      </c>
      <c r="H273" s="91"/>
      <c r="I273" s="91"/>
    </row>
    <row r="274" spans="2:9" x14ac:dyDescent="0.25">
      <c r="B274" s="99" t="s">
        <v>1567</v>
      </c>
      <c r="C274" s="99" t="s">
        <v>2529</v>
      </c>
      <c r="D274" s="99" t="s">
        <v>1606</v>
      </c>
      <c r="E274" s="226">
        <v>23</v>
      </c>
      <c r="F274" s="99" t="s">
        <v>2140</v>
      </c>
      <c r="G274" s="99" t="s">
        <v>1373</v>
      </c>
      <c r="H274" s="91"/>
      <c r="I274" s="91"/>
    </row>
    <row r="275" spans="2:9" x14ac:dyDescent="0.25">
      <c r="B275" s="99" t="s">
        <v>1567</v>
      </c>
      <c r="C275" s="99" t="s">
        <v>2530</v>
      </c>
      <c r="D275" s="99" t="s">
        <v>1606</v>
      </c>
      <c r="E275" s="226">
        <v>20</v>
      </c>
      <c r="F275" s="99" t="s">
        <v>2140</v>
      </c>
      <c r="G275" s="99" t="s">
        <v>1373</v>
      </c>
      <c r="H275" s="91"/>
      <c r="I275" s="91"/>
    </row>
    <row r="276" spans="2:9" x14ac:dyDescent="0.25">
      <c r="B276" s="99" t="s">
        <v>1567</v>
      </c>
      <c r="C276" s="99" t="s">
        <v>2531</v>
      </c>
      <c r="D276" s="99" t="s">
        <v>1606</v>
      </c>
      <c r="E276" s="226">
        <v>53</v>
      </c>
      <c r="F276" s="99" t="s">
        <v>2140</v>
      </c>
      <c r="G276" s="99" t="s">
        <v>1373</v>
      </c>
      <c r="H276" s="91"/>
      <c r="I276" s="91"/>
    </row>
    <row r="277" spans="2:9" x14ac:dyDescent="0.25">
      <c r="B277" s="99" t="s">
        <v>1567</v>
      </c>
      <c r="C277" s="99" t="s">
        <v>2532</v>
      </c>
      <c r="D277" s="99" t="s">
        <v>1606</v>
      </c>
      <c r="E277" s="226">
        <v>53</v>
      </c>
      <c r="F277" s="99" t="s">
        <v>2140</v>
      </c>
      <c r="G277" s="99" t="s">
        <v>1373</v>
      </c>
      <c r="H277" s="91"/>
      <c r="I277" s="91"/>
    </row>
    <row r="278" spans="2:9" x14ac:dyDescent="0.25">
      <c r="B278" s="99" t="s">
        <v>1567</v>
      </c>
      <c r="C278" s="99" t="s">
        <v>2533</v>
      </c>
      <c r="D278" s="99" t="s">
        <v>1606</v>
      </c>
      <c r="E278" s="226">
        <v>21.5</v>
      </c>
      <c r="F278" s="99" t="s">
        <v>2140</v>
      </c>
      <c r="G278" s="99" t="s">
        <v>1373</v>
      </c>
      <c r="H278" s="91"/>
      <c r="I278" s="91"/>
    </row>
    <row r="279" spans="2:9" x14ac:dyDescent="0.25">
      <c r="B279" s="99" t="s">
        <v>1567</v>
      </c>
      <c r="C279" s="99" t="s">
        <v>2534</v>
      </c>
      <c r="D279" s="99" t="s">
        <v>1606</v>
      </c>
      <c r="E279" s="226">
        <v>18</v>
      </c>
      <c r="F279" s="99" t="s">
        <v>2140</v>
      </c>
      <c r="G279" s="99" t="s">
        <v>1373</v>
      </c>
      <c r="H279" s="91"/>
      <c r="I279" s="91"/>
    </row>
    <row r="280" spans="2:9" x14ac:dyDescent="0.25">
      <c r="B280" s="99" t="s">
        <v>1567</v>
      </c>
      <c r="C280" s="99" t="s">
        <v>2535</v>
      </c>
      <c r="D280" s="99" t="s">
        <v>1606</v>
      </c>
      <c r="E280" s="226">
        <v>23</v>
      </c>
      <c r="F280" s="99" t="s">
        <v>2140</v>
      </c>
      <c r="G280" s="99" t="s">
        <v>1373</v>
      </c>
      <c r="H280" s="91"/>
      <c r="I280" s="91"/>
    </row>
    <row r="281" spans="2:9" x14ac:dyDescent="0.25">
      <c r="B281" s="99" t="s">
        <v>1567</v>
      </c>
      <c r="C281" s="99" t="s">
        <v>2536</v>
      </c>
      <c r="D281" s="99" t="s">
        <v>1606</v>
      </c>
      <c r="E281" s="226">
        <v>44</v>
      </c>
      <c r="F281" s="99" t="s">
        <v>2140</v>
      </c>
      <c r="G281" s="99" t="s">
        <v>1373</v>
      </c>
      <c r="H281" s="91"/>
      <c r="I281" s="91"/>
    </row>
    <row r="282" spans="2:9" x14ac:dyDescent="0.25">
      <c r="B282" s="99" t="s">
        <v>1567</v>
      </c>
      <c r="C282" s="99" t="s">
        <v>2537</v>
      </c>
      <c r="D282" s="99" t="s">
        <v>212</v>
      </c>
      <c r="E282" s="226">
        <v>7</v>
      </c>
      <c r="F282" s="99" t="s">
        <v>18</v>
      </c>
      <c r="G282" s="99" t="s">
        <v>1375</v>
      </c>
      <c r="H282" s="91"/>
      <c r="I282" s="91"/>
    </row>
    <row r="283" spans="2:9" x14ac:dyDescent="0.25">
      <c r="B283" s="99" t="s">
        <v>1567</v>
      </c>
      <c r="C283" s="99" t="s">
        <v>2538</v>
      </c>
      <c r="D283" s="99" t="s">
        <v>222</v>
      </c>
      <c r="E283" s="226">
        <v>50</v>
      </c>
      <c r="F283" s="99" t="s">
        <v>2140</v>
      </c>
      <c r="G283" s="99" t="s">
        <v>1373</v>
      </c>
      <c r="H283" s="91"/>
      <c r="I283" s="91"/>
    </row>
    <row r="284" spans="2:9" x14ac:dyDescent="0.25">
      <c r="B284" s="99" t="s">
        <v>1567</v>
      </c>
      <c r="C284" s="99" t="s">
        <v>2539</v>
      </c>
      <c r="D284" s="99" t="s">
        <v>188</v>
      </c>
      <c r="E284" s="226">
        <v>12</v>
      </c>
      <c r="F284" s="99" t="s">
        <v>79</v>
      </c>
      <c r="G284" s="99" t="s">
        <v>1382</v>
      </c>
      <c r="H284" s="91"/>
      <c r="I284" s="91"/>
    </row>
    <row r="285" spans="2:9" x14ac:dyDescent="0.25">
      <c r="B285" s="99" t="s">
        <v>1567</v>
      </c>
      <c r="C285" s="99" t="s">
        <v>2540</v>
      </c>
      <c r="D285" s="99" t="s">
        <v>186</v>
      </c>
      <c r="E285" s="226">
        <v>6</v>
      </c>
      <c r="F285" s="99" t="s">
        <v>79</v>
      </c>
      <c r="G285" s="99" t="s">
        <v>1382</v>
      </c>
      <c r="H285" s="91"/>
      <c r="I285" s="91"/>
    </row>
    <row r="286" spans="2:9" x14ac:dyDescent="0.25">
      <c r="B286" s="103" t="s">
        <v>1567</v>
      </c>
      <c r="C286" s="103" t="s">
        <v>2541</v>
      </c>
      <c r="D286" s="103" t="s">
        <v>1730</v>
      </c>
      <c r="E286" s="136"/>
      <c r="F286" s="130"/>
      <c r="G286" s="130"/>
      <c r="H286" s="130"/>
      <c r="I286" s="103" t="s">
        <v>2080</v>
      </c>
    </row>
    <row r="287" spans="2:9" x14ac:dyDescent="0.25">
      <c r="B287" s="103" t="s">
        <v>1567</v>
      </c>
      <c r="C287" s="103" t="s">
        <v>2542</v>
      </c>
      <c r="D287" s="103" t="s">
        <v>2311</v>
      </c>
      <c r="E287" s="136"/>
      <c r="F287" s="130"/>
      <c r="G287" s="130"/>
      <c r="H287" s="130"/>
      <c r="I287" s="103" t="s">
        <v>2289</v>
      </c>
    </row>
    <row r="288" spans="2:9" x14ac:dyDescent="0.25">
      <c r="B288" s="103" t="s">
        <v>1567</v>
      </c>
      <c r="C288" s="103" t="s">
        <v>2543</v>
      </c>
      <c r="D288" s="103" t="s">
        <v>57</v>
      </c>
      <c r="E288" s="136"/>
      <c r="F288" s="130"/>
      <c r="G288" s="130"/>
      <c r="H288" s="130"/>
      <c r="I288" s="103" t="s">
        <v>2289</v>
      </c>
    </row>
    <row r="289" spans="2:9" x14ac:dyDescent="0.25">
      <c r="B289" s="103" t="s">
        <v>1567</v>
      </c>
      <c r="C289" s="103" t="s">
        <v>2544</v>
      </c>
      <c r="D289" s="103" t="s">
        <v>2545</v>
      </c>
      <c r="E289" s="136"/>
      <c r="F289" s="130"/>
      <c r="G289" s="130"/>
      <c r="H289" s="130"/>
      <c r="I289" s="103" t="s">
        <v>2289</v>
      </c>
    </row>
    <row r="290" spans="2:9" x14ac:dyDescent="0.25">
      <c r="B290" s="103" t="s">
        <v>1567</v>
      </c>
      <c r="C290" s="103" t="s">
        <v>2546</v>
      </c>
      <c r="D290" s="103" t="s">
        <v>2547</v>
      </c>
      <c r="E290" s="136"/>
      <c r="F290" s="130"/>
      <c r="G290" s="130"/>
      <c r="H290" s="130"/>
      <c r="I290" s="103" t="s">
        <v>2289</v>
      </c>
    </row>
    <row r="291" spans="2:9" ht="17.25" x14ac:dyDescent="0.25">
      <c r="B291" s="104" t="s">
        <v>2552</v>
      </c>
      <c r="C291" s="138"/>
      <c r="D291" s="138"/>
      <c r="E291" s="137">
        <f>SUM(E260:E290)</f>
        <v>930</v>
      </c>
      <c r="F291" s="138"/>
      <c r="G291" s="138"/>
      <c r="H291" s="138"/>
      <c r="I291" s="138"/>
    </row>
    <row r="292" spans="2:9" x14ac:dyDescent="0.25">
      <c r="B292" s="91"/>
      <c r="C292" s="91"/>
      <c r="D292" s="91"/>
      <c r="E292" s="91"/>
      <c r="F292" s="241"/>
      <c r="G292" s="91"/>
      <c r="H292" s="91"/>
      <c r="I292" s="91"/>
    </row>
    <row r="293" spans="2:9" ht="15.75" x14ac:dyDescent="0.25">
      <c r="B293" s="158" t="s">
        <v>2548</v>
      </c>
      <c r="C293" s="156"/>
      <c r="D293" s="156"/>
      <c r="E293" s="157">
        <f>E291+E257+E185+E104+E20</f>
        <v>10204.800000000001</v>
      </c>
      <c r="F293" s="156"/>
      <c r="G293" s="156"/>
      <c r="H293" s="156"/>
      <c r="I293" s="156"/>
    </row>
    <row r="294" spans="2:9" x14ac:dyDescent="0.25">
      <c r="B294" s="91"/>
      <c r="C294" s="91"/>
      <c r="D294" s="91"/>
      <c r="E294" s="91"/>
      <c r="F294" s="241"/>
      <c r="G294" s="91"/>
      <c r="H294" s="91"/>
      <c r="I294" s="91"/>
    </row>
    <row r="295" spans="2:9" ht="21" x14ac:dyDescent="0.35">
      <c r="B295" s="107" t="s">
        <v>2553</v>
      </c>
      <c r="C295" s="91"/>
      <c r="D295" s="91"/>
      <c r="E295" s="91"/>
      <c r="F295" s="91"/>
      <c r="G295" s="91"/>
      <c r="H295" s="91"/>
      <c r="I295" s="91"/>
    </row>
    <row r="296" spans="2:9" x14ac:dyDescent="0.25">
      <c r="B296" s="125" t="s">
        <v>2153</v>
      </c>
      <c r="C296" s="125" t="s">
        <v>0</v>
      </c>
      <c r="D296" s="125" t="s">
        <v>1</v>
      </c>
      <c r="E296" s="126" t="s">
        <v>2</v>
      </c>
      <c r="F296" s="125" t="s">
        <v>3</v>
      </c>
      <c r="G296" s="125" t="s">
        <v>4</v>
      </c>
      <c r="H296" s="125"/>
      <c r="I296" s="125" t="s">
        <v>2152</v>
      </c>
    </row>
    <row r="297" spans="2:9" x14ac:dyDescent="0.25">
      <c r="B297" s="133" t="s">
        <v>2554</v>
      </c>
      <c r="C297" s="133" t="s">
        <v>2555</v>
      </c>
      <c r="D297" s="133" t="s">
        <v>2556</v>
      </c>
      <c r="E297" s="211"/>
      <c r="F297" s="211"/>
      <c r="G297" s="211"/>
      <c r="H297" s="211"/>
      <c r="I297" s="133" t="s">
        <v>2289</v>
      </c>
    </row>
    <row r="298" spans="2:9" x14ac:dyDescent="0.25">
      <c r="B298" s="133" t="s">
        <v>2554</v>
      </c>
      <c r="C298" s="133" t="s">
        <v>2557</v>
      </c>
      <c r="D298" s="133" t="s">
        <v>1622</v>
      </c>
      <c r="E298" s="211"/>
      <c r="F298" s="211"/>
      <c r="G298" s="211"/>
      <c r="H298" s="211"/>
      <c r="I298" s="133" t="s">
        <v>2289</v>
      </c>
    </row>
    <row r="299" spans="2:9" x14ac:dyDescent="0.25">
      <c r="B299" s="133" t="s">
        <v>2554</v>
      </c>
      <c r="C299" s="133" t="s">
        <v>2558</v>
      </c>
      <c r="D299" s="133" t="s">
        <v>1622</v>
      </c>
      <c r="E299" s="211"/>
      <c r="F299" s="211"/>
      <c r="G299" s="211"/>
      <c r="H299" s="211"/>
      <c r="I299" s="133" t="s">
        <v>2289</v>
      </c>
    </row>
    <row r="300" spans="2:9" x14ac:dyDescent="0.25">
      <c r="B300" s="133" t="s">
        <v>2554</v>
      </c>
      <c r="C300" s="133" t="s">
        <v>2559</v>
      </c>
      <c r="D300" s="133" t="s">
        <v>1630</v>
      </c>
      <c r="E300" s="211"/>
      <c r="F300" s="211"/>
      <c r="G300" s="211"/>
      <c r="H300" s="211"/>
      <c r="I300" s="133" t="s">
        <v>2289</v>
      </c>
    </row>
    <row r="301" spans="2:9" x14ac:dyDescent="0.25">
      <c r="B301" s="133" t="s">
        <v>2554</v>
      </c>
      <c r="C301" s="133" t="s">
        <v>2560</v>
      </c>
      <c r="D301" s="133" t="s">
        <v>2561</v>
      </c>
      <c r="E301" s="211"/>
      <c r="F301" s="211"/>
      <c r="G301" s="211"/>
      <c r="H301" s="211"/>
      <c r="I301" s="133" t="s">
        <v>2289</v>
      </c>
    </row>
    <row r="302" spans="2:9" x14ac:dyDescent="0.25">
      <c r="B302" s="133" t="s">
        <v>2554</v>
      </c>
      <c r="C302" s="133" t="s">
        <v>2562</v>
      </c>
      <c r="D302" s="133" t="s">
        <v>1712</v>
      </c>
      <c r="E302" s="211"/>
      <c r="F302" s="211"/>
      <c r="G302" s="211"/>
      <c r="H302" s="211"/>
      <c r="I302" s="133" t="s">
        <v>2289</v>
      </c>
    </row>
    <row r="303" spans="2:9" x14ac:dyDescent="0.25">
      <c r="B303" s="133" t="s">
        <v>2554</v>
      </c>
      <c r="C303" s="133" t="s">
        <v>2563</v>
      </c>
      <c r="D303" s="133" t="s">
        <v>2564</v>
      </c>
      <c r="E303" s="211"/>
      <c r="F303" s="211"/>
      <c r="G303" s="211"/>
      <c r="H303" s="211"/>
      <c r="I303" s="133" t="s">
        <v>2289</v>
      </c>
    </row>
    <row r="304" spans="2:9" x14ac:dyDescent="0.25">
      <c r="B304" s="133" t="s">
        <v>2554</v>
      </c>
      <c r="C304" s="133" t="s">
        <v>2565</v>
      </c>
      <c r="D304" s="133" t="s">
        <v>1712</v>
      </c>
      <c r="E304" s="211"/>
      <c r="F304" s="211"/>
      <c r="G304" s="211"/>
      <c r="H304" s="211"/>
      <c r="I304" s="133" t="s">
        <v>2289</v>
      </c>
    </row>
    <row r="305" spans="2:9" x14ac:dyDescent="0.25">
      <c r="B305" s="133" t="s">
        <v>2554</v>
      </c>
      <c r="C305" s="133" t="s">
        <v>2566</v>
      </c>
      <c r="D305" s="133" t="s">
        <v>2567</v>
      </c>
      <c r="E305" s="211"/>
      <c r="F305" s="211"/>
      <c r="G305" s="211"/>
      <c r="H305" s="211"/>
      <c r="I305" s="133" t="s">
        <v>2289</v>
      </c>
    </row>
    <row r="306" spans="2:9" x14ac:dyDescent="0.25">
      <c r="B306" s="133" t="s">
        <v>2554</v>
      </c>
      <c r="C306" s="133" t="s">
        <v>2568</v>
      </c>
      <c r="D306" s="133" t="s">
        <v>1712</v>
      </c>
      <c r="E306" s="211"/>
      <c r="F306" s="211"/>
      <c r="G306" s="211"/>
      <c r="H306" s="211"/>
      <c r="I306" s="133" t="s">
        <v>2289</v>
      </c>
    </row>
    <row r="307" spans="2:9" x14ac:dyDescent="0.25">
      <c r="B307" s="133" t="s">
        <v>2554</v>
      </c>
      <c r="C307" s="133" t="s">
        <v>2569</v>
      </c>
      <c r="D307" s="133" t="s">
        <v>220</v>
      </c>
      <c r="E307" s="133"/>
      <c r="F307" s="242"/>
      <c r="G307" s="211"/>
      <c r="H307" s="211"/>
      <c r="I307" s="133" t="s">
        <v>2289</v>
      </c>
    </row>
    <row r="308" spans="2:9" x14ac:dyDescent="0.25">
      <c r="B308" s="133" t="s">
        <v>2554</v>
      </c>
      <c r="C308" s="133" t="s">
        <v>2570</v>
      </c>
      <c r="D308" s="133" t="s">
        <v>2567</v>
      </c>
      <c r="E308" s="133"/>
      <c r="F308" s="242"/>
      <c r="G308" s="211"/>
      <c r="H308" s="211"/>
      <c r="I308" s="133" t="s">
        <v>2289</v>
      </c>
    </row>
    <row r="309" spans="2:9" x14ac:dyDescent="0.25">
      <c r="B309" s="133" t="s">
        <v>2554</v>
      </c>
      <c r="C309" s="133" t="s">
        <v>2571</v>
      </c>
      <c r="D309" s="133" t="s">
        <v>2567</v>
      </c>
      <c r="E309" s="133"/>
      <c r="F309" s="242"/>
      <c r="G309" s="211"/>
      <c r="H309" s="211"/>
      <c r="I309" s="133" t="s">
        <v>2289</v>
      </c>
    </row>
    <row r="310" spans="2:9" x14ac:dyDescent="0.25">
      <c r="B310" s="133" t="s">
        <v>2554</v>
      </c>
      <c r="C310" s="133" t="s">
        <v>2572</v>
      </c>
      <c r="D310" s="133" t="s">
        <v>1712</v>
      </c>
      <c r="E310" s="133"/>
      <c r="F310" s="242"/>
      <c r="G310" s="211"/>
      <c r="H310" s="211"/>
      <c r="I310" s="133" t="s">
        <v>2289</v>
      </c>
    </row>
    <row r="311" spans="2:9" x14ac:dyDescent="0.25">
      <c r="B311" s="133" t="s">
        <v>2554</v>
      </c>
      <c r="C311" s="133" t="s">
        <v>2573</v>
      </c>
      <c r="D311" s="133" t="s">
        <v>2567</v>
      </c>
      <c r="E311" s="133"/>
      <c r="F311" s="242"/>
      <c r="G311" s="211"/>
      <c r="H311" s="211"/>
      <c r="I311" s="133" t="s">
        <v>2289</v>
      </c>
    </row>
    <row r="312" spans="2:9" x14ac:dyDescent="0.25">
      <c r="B312" s="133" t="s">
        <v>2554</v>
      </c>
      <c r="C312" s="133" t="s">
        <v>2574</v>
      </c>
      <c r="D312" s="133" t="s">
        <v>2567</v>
      </c>
      <c r="E312" s="133"/>
      <c r="F312" s="242"/>
      <c r="G312" s="211"/>
      <c r="H312" s="211"/>
      <c r="I312" s="133" t="s">
        <v>2289</v>
      </c>
    </row>
    <row r="313" spans="2:9" x14ac:dyDescent="0.25">
      <c r="B313" s="133" t="s">
        <v>2554</v>
      </c>
      <c r="C313" s="133" t="s">
        <v>2575</v>
      </c>
      <c r="D313" s="133" t="s">
        <v>2567</v>
      </c>
      <c r="E313" s="133"/>
      <c r="F313" s="242"/>
      <c r="G313" s="211"/>
      <c r="H313" s="211"/>
      <c r="I313" s="133" t="s">
        <v>2289</v>
      </c>
    </row>
    <row r="314" spans="2:9" x14ac:dyDescent="0.25">
      <c r="B314" s="133" t="s">
        <v>2554</v>
      </c>
      <c r="C314" s="133" t="s">
        <v>2576</v>
      </c>
      <c r="D314" s="133" t="s">
        <v>2577</v>
      </c>
      <c r="E314" s="133"/>
      <c r="F314" s="242"/>
      <c r="G314" s="211"/>
      <c r="H314" s="211"/>
      <c r="I314" s="133" t="s">
        <v>2289</v>
      </c>
    </row>
    <row r="315" spans="2:9" x14ac:dyDescent="0.25">
      <c r="B315" s="133" t="s">
        <v>2554</v>
      </c>
      <c r="C315" s="133" t="s">
        <v>2578</v>
      </c>
      <c r="D315" s="133" t="s">
        <v>2579</v>
      </c>
      <c r="E315" s="211"/>
      <c r="F315" s="211"/>
      <c r="G315" s="211"/>
      <c r="H315" s="211"/>
      <c r="I315" s="133" t="s">
        <v>2289</v>
      </c>
    </row>
    <row r="316" spans="2:9" x14ac:dyDescent="0.25">
      <c r="B316" s="133" t="s">
        <v>2554</v>
      </c>
      <c r="C316" s="133" t="s">
        <v>2580</v>
      </c>
      <c r="D316" s="133" t="s">
        <v>2581</v>
      </c>
      <c r="E316" s="211"/>
      <c r="F316" s="211"/>
      <c r="G316" s="211"/>
      <c r="H316" s="211"/>
      <c r="I316" s="133" t="s">
        <v>2289</v>
      </c>
    </row>
    <row r="317" spans="2:9" x14ac:dyDescent="0.25">
      <c r="B317" s="133" t="s">
        <v>2554</v>
      </c>
      <c r="C317" s="133" t="s">
        <v>2582</v>
      </c>
      <c r="D317" s="133" t="s">
        <v>2583</v>
      </c>
      <c r="E317" s="211"/>
      <c r="F317" s="211"/>
      <c r="G317" s="211"/>
      <c r="H317" s="211"/>
      <c r="I317" s="133" t="s">
        <v>2289</v>
      </c>
    </row>
    <row r="318" spans="2:9" x14ac:dyDescent="0.25">
      <c r="B318" s="133" t="s">
        <v>2554</v>
      </c>
      <c r="C318" s="133" t="s">
        <v>2584</v>
      </c>
      <c r="D318" s="133" t="s">
        <v>2095</v>
      </c>
      <c r="E318" s="211"/>
      <c r="F318" s="211"/>
      <c r="G318" s="211"/>
      <c r="H318" s="211"/>
      <c r="I318" s="133" t="s">
        <v>2289</v>
      </c>
    </row>
    <row r="319" spans="2:9" x14ac:dyDescent="0.25">
      <c r="B319" s="133" t="s">
        <v>2554</v>
      </c>
      <c r="C319" s="133" t="s">
        <v>2585</v>
      </c>
      <c r="D319" s="133" t="s">
        <v>2577</v>
      </c>
      <c r="E319" s="211"/>
      <c r="F319" s="211"/>
      <c r="G319" s="211"/>
      <c r="H319" s="211"/>
      <c r="I319" s="133" t="s">
        <v>2289</v>
      </c>
    </row>
    <row r="320" spans="2:9" x14ac:dyDescent="0.25">
      <c r="B320" s="133" t="s">
        <v>2554</v>
      </c>
      <c r="C320" s="133" t="s">
        <v>2586</v>
      </c>
      <c r="D320" s="133" t="s">
        <v>2587</v>
      </c>
      <c r="E320" s="211"/>
      <c r="F320" s="211"/>
      <c r="G320" s="211"/>
      <c r="H320" s="211"/>
      <c r="I320" s="133" t="s">
        <v>2289</v>
      </c>
    </row>
    <row r="321" spans="2:9" x14ac:dyDescent="0.25">
      <c r="B321" s="133" t="s">
        <v>2554</v>
      </c>
      <c r="C321" s="133" t="s">
        <v>2588</v>
      </c>
      <c r="D321" s="133" t="s">
        <v>2577</v>
      </c>
      <c r="E321" s="211"/>
      <c r="F321" s="211"/>
      <c r="G321" s="211"/>
      <c r="H321" s="211"/>
      <c r="I321" s="133" t="s">
        <v>2289</v>
      </c>
    </row>
    <row r="322" spans="2:9" x14ac:dyDescent="0.25">
      <c r="B322" s="104" t="s">
        <v>2900</v>
      </c>
      <c r="C322" s="34"/>
      <c r="D322" s="34"/>
      <c r="E322" s="106">
        <v>0</v>
      </c>
      <c r="F322" s="34"/>
      <c r="G322" s="34"/>
      <c r="H322" s="34"/>
      <c r="I322" s="34"/>
    </row>
    <row r="323" spans="2:9" x14ac:dyDescent="0.25">
      <c r="B323" s="91"/>
      <c r="C323" s="91"/>
      <c r="D323" s="91"/>
      <c r="E323" s="91"/>
      <c r="F323" s="91"/>
      <c r="G323" s="91"/>
      <c r="H323" s="91"/>
      <c r="I323" s="91"/>
    </row>
    <row r="324" spans="2:9" x14ac:dyDescent="0.25">
      <c r="B324" s="125" t="s">
        <v>2153</v>
      </c>
      <c r="C324" s="125" t="s">
        <v>0</v>
      </c>
      <c r="D324" s="125" t="s">
        <v>1</v>
      </c>
      <c r="E324" s="126" t="s">
        <v>2</v>
      </c>
      <c r="F324" s="125" t="s">
        <v>3</v>
      </c>
      <c r="G324" s="125" t="s">
        <v>4</v>
      </c>
      <c r="H324" s="125"/>
      <c r="I324" s="125" t="s">
        <v>2152</v>
      </c>
    </row>
    <row r="325" spans="2:9" x14ac:dyDescent="0.25">
      <c r="B325" s="221" t="s">
        <v>1436</v>
      </c>
      <c r="C325" s="221" t="s">
        <v>2589</v>
      </c>
      <c r="D325" s="221" t="s">
        <v>1592</v>
      </c>
      <c r="E325" s="243">
        <v>27</v>
      </c>
      <c r="F325" s="221" t="s">
        <v>18</v>
      </c>
      <c r="G325" s="221" t="s">
        <v>1635</v>
      </c>
      <c r="H325" s="89"/>
      <c r="I325" s="89"/>
    </row>
    <row r="326" spans="2:9" x14ac:dyDescent="0.25">
      <c r="B326" s="221" t="s">
        <v>1436</v>
      </c>
      <c r="C326" s="221" t="s">
        <v>2589</v>
      </c>
      <c r="D326" s="221" t="s">
        <v>1592</v>
      </c>
      <c r="E326" s="243">
        <v>39.9</v>
      </c>
      <c r="F326" s="221" t="s">
        <v>18</v>
      </c>
      <c r="G326" s="221" t="s">
        <v>2590</v>
      </c>
      <c r="H326" s="89"/>
      <c r="I326" s="89"/>
    </row>
    <row r="327" spans="2:9" x14ac:dyDescent="0.25">
      <c r="B327" s="221" t="s">
        <v>1436</v>
      </c>
      <c r="C327" s="221" t="s">
        <v>2591</v>
      </c>
      <c r="D327" s="221" t="s">
        <v>2592</v>
      </c>
      <c r="E327" s="243">
        <v>175</v>
      </c>
      <c r="F327" s="221" t="s">
        <v>18</v>
      </c>
      <c r="G327" s="221" t="s">
        <v>1635</v>
      </c>
      <c r="H327" s="89"/>
      <c r="I327" s="89"/>
    </row>
    <row r="328" spans="2:9" x14ac:dyDescent="0.25">
      <c r="B328" s="221" t="s">
        <v>1436</v>
      </c>
      <c r="C328" s="221" t="s">
        <v>2593</v>
      </c>
      <c r="D328" s="221" t="s">
        <v>1707</v>
      </c>
      <c r="E328" s="243">
        <v>21</v>
      </c>
      <c r="F328" s="221" t="s">
        <v>18</v>
      </c>
      <c r="G328" s="221" t="s">
        <v>1635</v>
      </c>
      <c r="H328" s="89"/>
      <c r="I328" s="89"/>
    </row>
    <row r="329" spans="2:9" x14ac:dyDescent="0.25">
      <c r="B329" s="221" t="s">
        <v>1436</v>
      </c>
      <c r="C329" s="221" t="s">
        <v>2594</v>
      </c>
      <c r="D329" s="221" t="s">
        <v>1622</v>
      </c>
      <c r="E329" s="243">
        <v>77</v>
      </c>
      <c r="F329" s="221" t="s">
        <v>18</v>
      </c>
      <c r="G329" s="221" t="s">
        <v>1375</v>
      </c>
      <c r="H329" s="89"/>
      <c r="I329" s="89"/>
    </row>
    <row r="330" spans="2:9" x14ac:dyDescent="0.25">
      <c r="B330" s="221" t="s">
        <v>1436</v>
      </c>
      <c r="C330" s="221" t="s">
        <v>2595</v>
      </c>
      <c r="D330" s="221" t="s">
        <v>1622</v>
      </c>
      <c r="E330" s="243">
        <v>153</v>
      </c>
      <c r="F330" s="221" t="s">
        <v>18</v>
      </c>
      <c r="G330" s="221" t="s">
        <v>1375</v>
      </c>
      <c r="H330" s="89"/>
      <c r="I330" s="89"/>
    </row>
    <row r="331" spans="2:9" x14ac:dyDescent="0.25">
      <c r="B331" s="99" t="s">
        <v>1436</v>
      </c>
      <c r="C331" s="99" t="s">
        <v>2596</v>
      </c>
      <c r="D331" s="99" t="s">
        <v>1608</v>
      </c>
      <c r="E331" s="226">
        <v>27</v>
      </c>
      <c r="F331" s="99" t="s">
        <v>18</v>
      </c>
      <c r="G331" s="99" t="s">
        <v>1375</v>
      </c>
      <c r="H331" s="91"/>
      <c r="I331" s="91"/>
    </row>
    <row r="332" spans="2:9" x14ac:dyDescent="0.25">
      <c r="B332" s="99" t="s">
        <v>1436</v>
      </c>
      <c r="C332" s="99" t="s">
        <v>2597</v>
      </c>
      <c r="D332" s="99" t="s">
        <v>1622</v>
      </c>
      <c r="E332" s="226">
        <v>202</v>
      </c>
      <c r="F332" s="99" t="s">
        <v>18</v>
      </c>
      <c r="G332" s="99" t="s">
        <v>1375</v>
      </c>
      <c r="H332" s="91"/>
      <c r="I332" s="91"/>
    </row>
    <row r="333" spans="2:9" x14ac:dyDescent="0.25">
      <c r="B333" s="99" t="s">
        <v>1436</v>
      </c>
      <c r="C333" s="99" t="s">
        <v>2598</v>
      </c>
      <c r="D333" s="99" t="s">
        <v>1608</v>
      </c>
      <c r="E333" s="226">
        <v>27</v>
      </c>
      <c r="F333" s="99" t="s">
        <v>18</v>
      </c>
      <c r="G333" s="99" t="s">
        <v>1375</v>
      </c>
      <c r="H333" s="91"/>
      <c r="I333" s="91"/>
    </row>
    <row r="334" spans="2:9" x14ac:dyDescent="0.25">
      <c r="B334" s="99" t="s">
        <v>1436</v>
      </c>
      <c r="C334" s="99" t="s">
        <v>2599</v>
      </c>
      <c r="D334" s="99" t="s">
        <v>1622</v>
      </c>
      <c r="E334" s="226">
        <v>18</v>
      </c>
      <c r="F334" s="99" t="s">
        <v>18</v>
      </c>
      <c r="G334" s="99" t="s">
        <v>1375</v>
      </c>
      <c r="H334" s="91"/>
      <c r="I334" s="91"/>
    </row>
    <row r="335" spans="2:9" x14ac:dyDescent="0.25">
      <c r="B335" s="221" t="s">
        <v>1436</v>
      </c>
      <c r="C335" s="221" t="s">
        <v>2600</v>
      </c>
      <c r="D335" s="221" t="s">
        <v>1622</v>
      </c>
      <c r="E335" s="243">
        <v>12</v>
      </c>
      <c r="F335" s="99" t="s">
        <v>18</v>
      </c>
      <c r="G335" s="221" t="s">
        <v>2601</v>
      </c>
      <c r="H335" s="91"/>
      <c r="I335" s="91"/>
    </row>
    <row r="336" spans="2:9" x14ac:dyDescent="0.25">
      <c r="B336" s="99" t="s">
        <v>1436</v>
      </c>
      <c r="C336" s="99" t="s">
        <v>2602</v>
      </c>
      <c r="D336" s="99" t="s">
        <v>1622</v>
      </c>
      <c r="E336" s="226">
        <v>34</v>
      </c>
      <c r="F336" s="99" t="s">
        <v>18</v>
      </c>
      <c r="G336" s="99" t="s">
        <v>1635</v>
      </c>
      <c r="H336" s="91"/>
      <c r="I336" s="91"/>
    </row>
    <row r="337" spans="2:9" x14ac:dyDescent="0.25">
      <c r="B337" s="99" t="s">
        <v>1436</v>
      </c>
      <c r="C337" s="99" t="s">
        <v>2602</v>
      </c>
      <c r="D337" s="99" t="s">
        <v>1622</v>
      </c>
      <c r="E337" s="226">
        <v>26</v>
      </c>
      <c r="F337" s="99" t="s">
        <v>18</v>
      </c>
      <c r="G337" s="99" t="s">
        <v>1375</v>
      </c>
      <c r="H337" s="91"/>
      <c r="I337" s="91"/>
    </row>
    <row r="338" spans="2:9" x14ac:dyDescent="0.25">
      <c r="B338" s="99" t="s">
        <v>1436</v>
      </c>
      <c r="C338" s="99" t="s">
        <v>2603</v>
      </c>
      <c r="D338" s="99" t="s">
        <v>2166</v>
      </c>
      <c r="E338" s="226">
        <v>35</v>
      </c>
      <c r="F338" s="99" t="s">
        <v>18</v>
      </c>
      <c r="G338" s="99" t="s">
        <v>1635</v>
      </c>
      <c r="H338" s="91"/>
      <c r="I338" s="91"/>
    </row>
    <row r="339" spans="2:9" x14ac:dyDescent="0.25">
      <c r="B339" s="99" t="s">
        <v>2604</v>
      </c>
      <c r="C339" s="99" t="s">
        <v>2605</v>
      </c>
      <c r="D339" s="99" t="s">
        <v>2166</v>
      </c>
      <c r="E339" s="226">
        <v>158.6</v>
      </c>
      <c r="F339" s="99" t="s">
        <v>18</v>
      </c>
      <c r="G339" s="99" t="s">
        <v>1635</v>
      </c>
      <c r="H339" s="91"/>
      <c r="I339" s="91"/>
    </row>
    <row r="340" spans="2:9" x14ac:dyDescent="0.25">
      <c r="B340" s="99" t="s">
        <v>1436</v>
      </c>
      <c r="C340" s="99" t="s">
        <v>2606</v>
      </c>
      <c r="D340" s="99" t="s">
        <v>1622</v>
      </c>
      <c r="E340" s="226">
        <v>39</v>
      </c>
      <c r="F340" s="99" t="s">
        <v>18</v>
      </c>
      <c r="G340" s="99" t="s">
        <v>1375</v>
      </c>
      <c r="H340" s="91"/>
      <c r="I340" s="91"/>
    </row>
    <row r="341" spans="2:9" x14ac:dyDescent="0.25">
      <c r="B341" s="99" t="s">
        <v>1436</v>
      </c>
      <c r="C341" s="99" t="s">
        <v>2607</v>
      </c>
      <c r="D341" s="99" t="s">
        <v>1592</v>
      </c>
      <c r="E341" s="226">
        <v>11</v>
      </c>
      <c r="F341" s="99" t="s">
        <v>18</v>
      </c>
      <c r="G341" s="99" t="s">
        <v>2608</v>
      </c>
      <c r="H341" s="91"/>
      <c r="I341" s="91"/>
    </row>
    <row r="342" spans="2:9" x14ac:dyDescent="0.25">
      <c r="B342" s="99" t="s">
        <v>1436</v>
      </c>
      <c r="C342" s="99" t="s">
        <v>2609</v>
      </c>
      <c r="D342" s="99" t="s">
        <v>1622</v>
      </c>
      <c r="E342" s="226">
        <v>73</v>
      </c>
      <c r="F342" s="99" t="s">
        <v>18</v>
      </c>
      <c r="G342" s="99" t="s">
        <v>1375</v>
      </c>
      <c r="H342" s="91"/>
      <c r="I342" s="91"/>
    </row>
    <row r="343" spans="2:9" x14ac:dyDescent="0.25">
      <c r="B343" s="99" t="s">
        <v>1436</v>
      </c>
      <c r="C343" s="99" t="s">
        <v>2610</v>
      </c>
      <c r="D343" s="99" t="s">
        <v>1622</v>
      </c>
      <c r="E343" s="226">
        <v>4</v>
      </c>
      <c r="F343" s="99" t="s">
        <v>18</v>
      </c>
      <c r="G343" s="99" t="s">
        <v>1375</v>
      </c>
      <c r="H343" s="91"/>
      <c r="I343" s="91"/>
    </row>
    <row r="344" spans="2:9" x14ac:dyDescent="0.25">
      <c r="B344" s="221" t="s">
        <v>1436</v>
      </c>
      <c r="C344" s="221" t="s">
        <v>2611</v>
      </c>
      <c r="D344" s="221" t="s">
        <v>1622</v>
      </c>
      <c r="E344" s="243">
        <v>89</v>
      </c>
      <c r="F344" s="221" t="s">
        <v>18</v>
      </c>
      <c r="G344" s="221" t="s">
        <v>1375</v>
      </c>
      <c r="H344" s="89"/>
      <c r="I344" s="89"/>
    </row>
    <row r="345" spans="2:9" x14ac:dyDescent="0.25">
      <c r="B345" s="221" t="s">
        <v>1436</v>
      </c>
      <c r="C345" s="221" t="s">
        <v>2612</v>
      </c>
      <c r="D345" s="221" t="s">
        <v>1707</v>
      </c>
      <c r="E345" s="243">
        <v>12</v>
      </c>
      <c r="F345" s="221" t="s">
        <v>18</v>
      </c>
      <c r="G345" s="221" t="s">
        <v>2613</v>
      </c>
      <c r="H345" s="89"/>
      <c r="I345" s="89"/>
    </row>
    <row r="346" spans="2:9" x14ac:dyDescent="0.25">
      <c r="B346" s="221" t="s">
        <v>1436</v>
      </c>
      <c r="C346" s="221" t="s">
        <v>2614</v>
      </c>
      <c r="D346" s="221" t="s">
        <v>1707</v>
      </c>
      <c r="E346" s="243">
        <v>6</v>
      </c>
      <c r="F346" s="221" t="s">
        <v>18</v>
      </c>
      <c r="G346" s="221" t="s">
        <v>2613</v>
      </c>
      <c r="H346" s="89"/>
      <c r="I346" s="89"/>
    </row>
    <row r="347" spans="2:9" x14ac:dyDescent="0.25">
      <c r="B347" s="221" t="s">
        <v>1436</v>
      </c>
      <c r="C347" s="221" t="s">
        <v>2615</v>
      </c>
      <c r="D347" s="221" t="s">
        <v>1630</v>
      </c>
      <c r="E347" s="243">
        <v>4</v>
      </c>
      <c r="F347" s="221" t="s">
        <v>18</v>
      </c>
      <c r="G347" s="221" t="s">
        <v>1375</v>
      </c>
      <c r="H347" s="89"/>
      <c r="I347" s="89"/>
    </row>
    <row r="348" spans="2:9" x14ac:dyDescent="0.25">
      <c r="B348" s="221" t="s">
        <v>1436</v>
      </c>
      <c r="C348" s="221" t="s">
        <v>2616</v>
      </c>
      <c r="D348" s="221" t="s">
        <v>1630</v>
      </c>
      <c r="E348" s="243">
        <v>2</v>
      </c>
      <c r="F348" s="221" t="s">
        <v>18</v>
      </c>
      <c r="G348" s="221" t="s">
        <v>1375</v>
      </c>
      <c r="H348" s="89"/>
      <c r="I348" s="89"/>
    </row>
    <row r="349" spans="2:9" x14ac:dyDescent="0.25">
      <c r="B349" s="216" t="s">
        <v>1436</v>
      </c>
      <c r="C349" s="216" t="s">
        <v>2617</v>
      </c>
      <c r="D349" s="216" t="s">
        <v>1975</v>
      </c>
      <c r="E349" s="220">
        <v>65.5</v>
      </c>
      <c r="F349" s="216" t="s">
        <v>2141</v>
      </c>
      <c r="G349" s="152" t="s">
        <v>1375</v>
      </c>
      <c r="H349" s="219"/>
      <c r="I349" s="219"/>
    </row>
    <row r="350" spans="2:9" x14ac:dyDescent="0.25">
      <c r="B350" s="152" t="s">
        <v>1436</v>
      </c>
      <c r="C350" s="152" t="s">
        <v>2618</v>
      </c>
      <c r="D350" s="152" t="s">
        <v>1606</v>
      </c>
      <c r="E350" s="147">
        <v>54.8</v>
      </c>
      <c r="F350" s="152" t="s">
        <v>2140</v>
      </c>
      <c r="G350" s="152" t="s">
        <v>1375</v>
      </c>
      <c r="H350" s="213"/>
      <c r="I350" s="213"/>
    </row>
    <row r="351" spans="2:9" x14ac:dyDescent="0.25">
      <c r="B351" s="152" t="s">
        <v>1436</v>
      </c>
      <c r="C351" s="152" t="s">
        <v>2619</v>
      </c>
      <c r="D351" s="152" t="s">
        <v>1606</v>
      </c>
      <c r="E351" s="147">
        <v>26.2</v>
      </c>
      <c r="F351" s="152" t="s">
        <v>2140</v>
      </c>
      <c r="G351" s="152" t="s">
        <v>1375</v>
      </c>
      <c r="H351" s="213"/>
      <c r="I351" s="213"/>
    </row>
    <row r="352" spans="2:9" x14ac:dyDescent="0.25">
      <c r="B352" s="152" t="s">
        <v>1436</v>
      </c>
      <c r="C352" s="152" t="s">
        <v>2620</v>
      </c>
      <c r="D352" s="152" t="s">
        <v>1606</v>
      </c>
      <c r="E352" s="147">
        <v>26</v>
      </c>
      <c r="F352" s="152" t="s">
        <v>2140</v>
      </c>
      <c r="G352" s="152" t="s">
        <v>1375</v>
      </c>
      <c r="H352" s="213"/>
      <c r="I352" s="213"/>
    </row>
    <row r="353" spans="2:9" x14ac:dyDescent="0.25">
      <c r="B353" s="152" t="s">
        <v>1436</v>
      </c>
      <c r="C353" s="152" t="s">
        <v>2621</v>
      </c>
      <c r="D353" s="152" t="s">
        <v>1975</v>
      </c>
      <c r="E353" s="147">
        <v>80</v>
      </c>
      <c r="F353" s="152" t="s">
        <v>2141</v>
      </c>
      <c r="G353" s="152" t="s">
        <v>1375</v>
      </c>
      <c r="H353" s="213"/>
      <c r="I353" s="213"/>
    </row>
    <row r="354" spans="2:9" x14ac:dyDescent="0.25">
      <c r="B354" s="152" t="s">
        <v>1436</v>
      </c>
      <c r="C354" s="152" t="s">
        <v>2622</v>
      </c>
      <c r="D354" s="152" t="s">
        <v>1617</v>
      </c>
      <c r="E354" s="147">
        <v>15</v>
      </c>
      <c r="F354" s="152" t="s">
        <v>2140</v>
      </c>
      <c r="G354" s="152" t="s">
        <v>1375</v>
      </c>
      <c r="H354" s="213"/>
      <c r="I354" s="213"/>
    </row>
    <row r="355" spans="2:9" x14ac:dyDescent="0.25">
      <c r="B355" s="133" t="s">
        <v>1436</v>
      </c>
      <c r="C355" s="133" t="s">
        <v>2623</v>
      </c>
      <c r="D355" s="133" t="s">
        <v>1712</v>
      </c>
      <c r="E355" s="148"/>
      <c r="F355" s="211"/>
      <c r="G355" s="133" t="s">
        <v>1375</v>
      </c>
      <c r="H355" s="211"/>
      <c r="I355" s="133" t="s">
        <v>2289</v>
      </c>
    </row>
    <row r="356" spans="2:9" x14ac:dyDescent="0.25">
      <c r="B356" s="133" t="s">
        <v>1436</v>
      </c>
      <c r="C356" s="133" t="s">
        <v>2624</v>
      </c>
      <c r="D356" s="133" t="s">
        <v>1712</v>
      </c>
      <c r="E356" s="148"/>
      <c r="F356" s="211"/>
      <c r="G356" s="133" t="s">
        <v>1375</v>
      </c>
      <c r="H356" s="211"/>
      <c r="I356" s="133" t="s">
        <v>2289</v>
      </c>
    </row>
    <row r="357" spans="2:9" x14ac:dyDescent="0.25">
      <c r="B357" s="133" t="s">
        <v>1436</v>
      </c>
      <c r="C357" s="133" t="s">
        <v>2625</v>
      </c>
      <c r="D357" s="133" t="s">
        <v>2626</v>
      </c>
      <c r="E357" s="148"/>
      <c r="F357" s="211"/>
      <c r="G357" s="133" t="s">
        <v>1375</v>
      </c>
      <c r="H357" s="211"/>
      <c r="I357" s="133" t="s">
        <v>2289</v>
      </c>
    </row>
    <row r="358" spans="2:9" x14ac:dyDescent="0.25">
      <c r="B358" s="152" t="s">
        <v>1436</v>
      </c>
      <c r="C358" s="152" t="s">
        <v>2627</v>
      </c>
      <c r="D358" s="152" t="s">
        <v>1606</v>
      </c>
      <c r="E358" s="147">
        <v>35.5</v>
      </c>
      <c r="F358" s="152" t="s">
        <v>2140</v>
      </c>
      <c r="G358" s="152" t="s">
        <v>1375</v>
      </c>
      <c r="H358" s="213"/>
      <c r="I358" s="213"/>
    </row>
    <row r="359" spans="2:9" x14ac:dyDescent="0.25">
      <c r="B359" s="152" t="s">
        <v>1436</v>
      </c>
      <c r="C359" s="152" t="s">
        <v>2628</v>
      </c>
      <c r="D359" s="152" t="s">
        <v>1606</v>
      </c>
      <c r="E359" s="147">
        <v>67</v>
      </c>
      <c r="F359" s="152" t="s">
        <v>2140</v>
      </c>
      <c r="G359" s="152" t="s">
        <v>1375</v>
      </c>
      <c r="H359" s="213"/>
      <c r="I359" s="213"/>
    </row>
    <row r="360" spans="2:9" x14ac:dyDescent="0.25">
      <c r="B360" s="152" t="s">
        <v>1436</v>
      </c>
      <c r="C360" s="152" t="s">
        <v>2629</v>
      </c>
      <c r="D360" s="152" t="s">
        <v>1671</v>
      </c>
      <c r="E360" s="147">
        <v>52</v>
      </c>
      <c r="F360" s="152" t="s">
        <v>2141</v>
      </c>
      <c r="G360" s="152" t="s">
        <v>1375</v>
      </c>
      <c r="H360" s="213"/>
      <c r="I360" s="213"/>
    </row>
    <row r="361" spans="2:9" x14ac:dyDescent="0.25">
      <c r="B361" s="152" t="s">
        <v>1436</v>
      </c>
      <c r="C361" s="152" t="s">
        <v>2630</v>
      </c>
      <c r="D361" s="152" t="s">
        <v>1671</v>
      </c>
      <c r="E361" s="147">
        <v>54</v>
      </c>
      <c r="F361" s="152" t="s">
        <v>2141</v>
      </c>
      <c r="G361" s="152" t="s">
        <v>1375</v>
      </c>
      <c r="H361" s="213"/>
      <c r="I361" s="213"/>
    </row>
    <row r="362" spans="2:9" x14ac:dyDescent="0.25">
      <c r="B362" s="152" t="s">
        <v>1436</v>
      </c>
      <c r="C362" s="152" t="s">
        <v>2631</v>
      </c>
      <c r="D362" s="152" t="s">
        <v>1671</v>
      </c>
      <c r="E362" s="147">
        <v>53</v>
      </c>
      <c r="F362" s="152" t="s">
        <v>2141</v>
      </c>
      <c r="G362" s="152" t="s">
        <v>1375</v>
      </c>
      <c r="H362" s="213"/>
      <c r="I362" s="213"/>
    </row>
    <row r="363" spans="2:9" x14ac:dyDescent="0.25">
      <c r="B363" s="152" t="s">
        <v>1436</v>
      </c>
      <c r="C363" s="152" t="s">
        <v>2632</v>
      </c>
      <c r="D363" s="152" t="s">
        <v>1671</v>
      </c>
      <c r="E363" s="147">
        <v>96.2</v>
      </c>
      <c r="F363" s="152" t="s">
        <v>2141</v>
      </c>
      <c r="G363" s="152" t="s">
        <v>1375</v>
      </c>
      <c r="H363" s="213"/>
      <c r="I363" s="213"/>
    </row>
    <row r="364" spans="2:9" x14ac:dyDescent="0.25">
      <c r="B364" s="133" t="s">
        <v>1436</v>
      </c>
      <c r="C364" s="133" t="s">
        <v>2633</v>
      </c>
      <c r="D364" s="133" t="s">
        <v>1772</v>
      </c>
      <c r="E364" s="148"/>
      <c r="F364" s="211"/>
      <c r="G364" s="133" t="s">
        <v>1375</v>
      </c>
      <c r="H364" s="211"/>
      <c r="I364" s="133" t="s">
        <v>2289</v>
      </c>
    </row>
    <row r="365" spans="2:9" x14ac:dyDescent="0.25">
      <c r="B365" s="152" t="s">
        <v>1436</v>
      </c>
      <c r="C365" s="152" t="s">
        <v>2634</v>
      </c>
      <c r="D365" s="152" t="s">
        <v>1617</v>
      </c>
      <c r="E365" s="147">
        <v>8.9</v>
      </c>
      <c r="F365" s="152" t="s">
        <v>2140</v>
      </c>
      <c r="G365" s="152" t="s">
        <v>1375</v>
      </c>
      <c r="H365" s="213"/>
      <c r="I365" s="213"/>
    </row>
    <row r="366" spans="2:9" x14ac:dyDescent="0.25">
      <c r="B366" s="152" t="s">
        <v>1436</v>
      </c>
      <c r="C366" s="152" t="s">
        <v>2635</v>
      </c>
      <c r="D366" s="152" t="s">
        <v>1617</v>
      </c>
      <c r="E366" s="147">
        <v>12.4</v>
      </c>
      <c r="F366" s="152" t="s">
        <v>2140</v>
      </c>
      <c r="G366" s="152" t="s">
        <v>1375</v>
      </c>
      <c r="H366" s="213"/>
      <c r="I366" s="213"/>
    </row>
    <row r="367" spans="2:9" x14ac:dyDescent="0.25">
      <c r="B367" s="133" t="s">
        <v>1436</v>
      </c>
      <c r="C367" s="133" t="s">
        <v>2636</v>
      </c>
      <c r="D367" s="133" t="s">
        <v>1712</v>
      </c>
      <c r="E367" s="148"/>
      <c r="F367" s="211"/>
      <c r="G367" s="133" t="s">
        <v>1375</v>
      </c>
      <c r="H367" s="211"/>
      <c r="I367" s="133" t="s">
        <v>2289</v>
      </c>
    </row>
    <row r="368" spans="2:9" x14ac:dyDescent="0.25">
      <c r="B368" s="216" t="s">
        <v>1436</v>
      </c>
      <c r="C368" s="216" t="s">
        <v>2637</v>
      </c>
      <c r="D368" s="216" t="s">
        <v>1832</v>
      </c>
      <c r="E368" s="220">
        <v>107.1</v>
      </c>
      <c r="F368" s="216" t="s">
        <v>2141</v>
      </c>
      <c r="G368" s="216" t="s">
        <v>2608</v>
      </c>
      <c r="H368" s="219"/>
      <c r="I368" s="219"/>
    </row>
    <row r="369" spans="2:9" x14ac:dyDescent="0.25">
      <c r="B369" s="133" t="s">
        <v>1436</v>
      </c>
      <c r="C369" s="133" t="s">
        <v>2638</v>
      </c>
      <c r="D369" s="133" t="s">
        <v>1712</v>
      </c>
      <c r="E369" s="148"/>
      <c r="F369" s="211"/>
      <c r="G369" s="133" t="s">
        <v>1375</v>
      </c>
      <c r="H369" s="211"/>
      <c r="I369" s="133" t="s">
        <v>2289</v>
      </c>
    </row>
    <row r="370" spans="2:9" x14ac:dyDescent="0.25">
      <c r="B370" s="152" t="s">
        <v>1436</v>
      </c>
      <c r="C370" s="152" t="s">
        <v>2639</v>
      </c>
      <c r="D370" s="152" t="s">
        <v>1671</v>
      </c>
      <c r="E370" s="147">
        <v>52</v>
      </c>
      <c r="F370" s="152" t="s">
        <v>2141</v>
      </c>
      <c r="G370" s="152" t="s">
        <v>1375</v>
      </c>
      <c r="H370" s="213"/>
      <c r="I370" s="213"/>
    </row>
    <row r="371" spans="2:9" x14ac:dyDescent="0.25">
      <c r="B371" s="152" t="s">
        <v>1436</v>
      </c>
      <c r="C371" s="152" t="s">
        <v>2640</v>
      </c>
      <c r="D371" s="152" t="s">
        <v>1671</v>
      </c>
      <c r="E371" s="147">
        <v>81</v>
      </c>
      <c r="F371" s="213" t="s">
        <v>2141</v>
      </c>
      <c r="G371" s="152" t="s">
        <v>1375</v>
      </c>
      <c r="H371" s="213"/>
      <c r="I371" s="213"/>
    </row>
    <row r="372" spans="2:9" x14ac:dyDescent="0.25">
      <c r="B372" s="152" t="s">
        <v>1436</v>
      </c>
      <c r="C372" s="152" t="s">
        <v>2641</v>
      </c>
      <c r="D372" s="152" t="s">
        <v>1671</v>
      </c>
      <c r="E372" s="147">
        <v>54</v>
      </c>
      <c r="F372" s="152" t="s">
        <v>2141</v>
      </c>
      <c r="G372" s="152" t="s">
        <v>1375</v>
      </c>
      <c r="H372" s="213"/>
      <c r="I372" s="213"/>
    </row>
    <row r="373" spans="2:9" x14ac:dyDescent="0.25">
      <c r="B373" s="152" t="s">
        <v>1436</v>
      </c>
      <c r="C373" s="152" t="s">
        <v>2642</v>
      </c>
      <c r="D373" s="152" t="s">
        <v>1671</v>
      </c>
      <c r="E373" s="147">
        <v>54</v>
      </c>
      <c r="F373" s="213" t="s">
        <v>2141</v>
      </c>
      <c r="G373" s="152" t="s">
        <v>1375</v>
      </c>
      <c r="H373" s="213"/>
      <c r="I373" s="213"/>
    </row>
    <row r="374" spans="2:9" x14ac:dyDescent="0.25">
      <c r="B374" s="151" t="s">
        <v>1436</v>
      </c>
      <c r="C374" s="151" t="s">
        <v>2643</v>
      </c>
      <c r="D374" s="151" t="s">
        <v>1671</v>
      </c>
      <c r="E374" s="146">
        <v>54</v>
      </c>
      <c r="F374" s="151" t="s">
        <v>2141</v>
      </c>
      <c r="G374" s="151" t="s">
        <v>1375</v>
      </c>
      <c r="H374" s="210"/>
      <c r="I374" s="210"/>
    </row>
    <row r="375" spans="2:9" x14ac:dyDescent="0.25">
      <c r="B375" s="99" t="s">
        <v>1436</v>
      </c>
      <c r="C375" s="99" t="s">
        <v>2644</v>
      </c>
      <c r="D375" s="99" t="s">
        <v>1606</v>
      </c>
      <c r="E375" s="226">
        <v>26</v>
      </c>
      <c r="F375" s="91" t="s">
        <v>2140</v>
      </c>
      <c r="G375" s="99" t="s">
        <v>2645</v>
      </c>
      <c r="H375" s="91"/>
      <c r="I375" s="91"/>
    </row>
    <row r="376" spans="2:9" x14ac:dyDescent="0.25">
      <c r="B376" s="99" t="s">
        <v>1436</v>
      </c>
      <c r="C376" s="99" t="s">
        <v>2646</v>
      </c>
      <c r="D376" s="99" t="s">
        <v>1606</v>
      </c>
      <c r="E376" s="226">
        <v>25</v>
      </c>
      <c r="F376" s="99" t="s">
        <v>2140</v>
      </c>
      <c r="G376" s="99" t="s">
        <v>2645</v>
      </c>
      <c r="H376" s="91"/>
      <c r="I376" s="91"/>
    </row>
    <row r="377" spans="2:9" x14ac:dyDescent="0.25">
      <c r="B377" s="99" t="s">
        <v>1436</v>
      </c>
      <c r="C377" s="99" t="s">
        <v>2647</v>
      </c>
      <c r="D377" s="99" t="s">
        <v>105</v>
      </c>
      <c r="E377" s="226">
        <v>29</v>
      </c>
      <c r="F377" s="91" t="s">
        <v>79</v>
      </c>
      <c r="G377" s="99" t="s">
        <v>2608</v>
      </c>
      <c r="H377" s="91"/>
      <c r="I377" s="91"/>
    </row>
    <row r="378" spans="2:9" x14ac:dyDescent="0.25">
      <c r="B378" s="99" t="s">
        <v>1436</v>
      </c>
      <c r="C378" s="99" t="s">
        <v>2648</v>
      </c>
      <c r="D378" s="99" t="s">
        <v>1941</v>
      </c>
      <c r="E378" s="226">
        <v>1.7</v>
      </c>
      <c r="F378" s="99" t="s">
        <v>79</v>
      </c>
      <c r="G378" s="99" t="s">
        <v>2608</v>
      </c>
      <c r="H378" s="91"/>
      <c r="I378" s="91"/>
    </row>
    <row r="379" spans="2:9" x14ac:dyDescent="0.25">
      <c r="B379" s="103" t="s">
        <v>1436</v>
      </c>
      <c r="C379" s="103" t="s">
        <v>2649</v>
      </c>
      <c r="D379" s="103" t="s">
        <v>2650</v>
      </c>
      <c r="E379" s="136"/>
      <c r="F379" s="130"/>
      <c r="G379" s="103" t="s">
        <v>1375</v>
      </c>
      <c r="H379" s="130"/>
      <c r="I379" s="103" t="s">
        <v>2289</v>
      </c>
    </row>
    <row r="380" spans="2:9" x14ac:dyDescent="0.25">
      <c r="B380" s="103" t="s">
        <v>1436</v>
      </c>
      <c r="C380" s="103" t="s">
        <v>2651</v>
      </c>
      <c r="D380" s="103" t="s">
        <v>2652</v>
      </c>
      <c r="E380" s="136"/>
      <c r="F380" s="130"/>
      <c r="G380" s="103" t="s">
        <v>1375</v>
      </c>
      <c r="H380" s="130"/>
      <c r="I380" s="103" t="s">
        <v>2289</v>
      </c>
    </row>
    <row r="381" spans="2:9" x14ac:dyDescent="0.25">
      <c r="B381" s="103" t="s">
        <v>1436</v>
      </c>
      <c r="C381" s="103" t="s">
        <v>2653</v>
      </c>
      <c r="D381" s="103" t="s">
        <v>1712</v>
      </c>
      <c r="E381" s="136"/>
      <c r="F381" s="130"/>
      <c r="G381" s="103" t="s">
        <v>2608</v>
      </c>
      <c r="H381" s="130"/>
      <c r="I381" s="103" t="s">
        <v>2289</v>
      </c>
    </row>
    <row r="382" spans="2:9" x14ac:dyDescent="0.25">
      <c r="B382" s="99" t="s">
        <v>1436</v>
      </c>
      <c r="C382" s="99" t="s">
        <v>2654</v>
      </c>
      <c r="D382" s="99" t="s">
        <v>2655</v>
      </c>
      <c r="E382" s="226">
        <v>22</v>
      </c>
      <c r="F382" s="99" t="s">
        <v>79</v>
      </c>
      <c r="G382" s="99" t="s">
        <v>1375</v>
      </c>
      <c r="H382" s="91"/>
      <c r="I382" s="91"/>
    </row>
    <row r="383" spans="2:9" x14ac:dyDescent="0.25">
      <c r="B383" s="99" t="s">
        <v>1436</v>
      </c>
      <c r="C383" s="99" t="s">
        <v>2656</v>
      </c>
      <c r="D383" s="99" t="s">
        <v>1941</v>
      </c>
      <c r="E383" s="226">
        <v>2.5</v>
      </c>
      <c r="F383" s="99" t="s">
        <v>79</v>
      </c>
      <c r="G383" s="99" t="s">
        <v>1375</v>
      </c>
      <c r="H383" s="91"/>
      <c r="I383" s="91"/>
    </row>
    <row r="384" spans="2:9" x14ac:dyDescent="0.25">
      <c r="B384" s="99" t="s">
        <v>1436</v>
      </c>
      <c r="C384" s="99" t="s">
        <v>2657</v>
      </c>
      <c r="D384" s="99" t="s">
        <v>2658</v>
      </c>
      <c r="E384" s="226">
        <v>252</v>
      </c>
      <c r="F384" s="99" t="s">
        <v>18</v>
      </c>
      <c r="G384" s="99" t="s">
        <v>1440</v>
      </c>
      <c r="H384" s="91"/>
      <c r="I384" s="91"/>
    </row>
    <row r="385" spans="2:9" x14ac:dyDescent="0.25">
      <c r="B385" s="99" t="s">
        <v>1436</v>
      </c>
      <c r="C385" s="99" t="s">
        <v>2659</v>
      </c>
      <c r="D385" s="99" t="s">
        <v>2660</v>
      </c>
      <c r="E385" s="226">
        <v>36</v>
      </c>
      <c r="F385" s="99" t="s">
        <v>18</v>
      </c>
      <c r="G385" s="99" t="s">
        <v>1375</v>
      </c>
      <c r="H385" s="91"/>
      <c r="I385" s="91"/>
    </row>
    <row r="386" spans="2:9" x14ac:dyDescent="0.25">
      <c r="B386" s="143" t="s">
        <v>1436</v>
      </c>
      <c r="C386" s="143" t="s">
        <v>2661</v>
      </c>
      <c r="D386" s="143" t="s">
        <v>1377</v>
      </c>
      <c r="E386" s="146">
        <v>163</v>
      </c>
      <c r="F386" s="151" t="s">
        <v>2141</v>
      </c>
      <c r="G386" s="151" t="s">
        <v>1375</v>
      </c>
      <c r="H386" s="210"/>
      <c r="I386" s="210"/>
    </row>
    <row r="387" spans="2:9" x14ac:dyDescent="0.25">
      <c r="B387" s="143" t="s">
        <v>1436</v>
      </c>
      <c r="C387" s="143" t="s">
        <v>2662</v>
      </c>
      <c r="D387" s="143" t="s">
        <v>2663</v>
      </c>
      <c r="E387" s="146">
        <v>78</v>
      </c>
      <c r="F387" s="151" t="s">
        <v>18</v>
      </c>
      <c r="G387" s="151" t="s">
        <v>1375</v>
      </c>
      <c r="H387" s="210"/>
      <c r="I387" s="210"/>
    </row>
    <row r="388" spans="2:9" x14ac:dyDescent="0.25">
      <c r="B388" s="103" t="s">
        <v>1436</v>
      </c>
      <c r="C388" s="103" t="s">
        <v>2664</v>
      </c>
      <c r="D388" s="103" t="s">
        <v>2665</v>
      </c>
      <c r="E388" s="136"/>
      <c r="F388" s="130"/>
      <c r="G388" s="103" t="s">
        <v>1375</v>
      </c>
      <c r="H388" s="130"/>
      <c r="I388" s="103" t="s">
        <v>2289</v>
      </c>
    </row>
    <row r="389" spans="2:9" x14ac:dyDescent="0.25">
      <c r="B389" s="99" t="s">
        <v>1436</v>
      </c>
      <c r="C389" s="99" t="s">
        <v>2666</v>
      </c>
      <c r="D389" s="99" t="s">
        <v>2667</v>
      </c>
      <c r="E389" s="226">
        <v>971</v>
      </c>
      <c r="F389" s="99" t="s">
        <v>18</v>
      </c>
      <c r="G389" s="99" t="s">
        <v>1635</v>
      </c>
      <c r="H389" s="91"/>
      <c r="I389" s="91"/>
    </row>
    <row r="390" spans="2:9" x14ac:dyDescent="0.25">
      <c r="B390" s="99" t="s">
        <v>1436</v>
      </c>
      <c r="C390" s="99" t="s">
        <v>2668</v>
      </c>
      <c r="D390" s="99" t="s">
        <v>1617</v>
      </c>
      <c r="E390" s="226">
        <v>14.9</v>
      </c>
      <c r="F390" s="99" t="s">
        <v>2140</v>
      </c>
      <c r="G390" s="99" t="s">
        <v>1373</v>
      </c>
      <c r="H390" s="91"/>
      <c r="I390" s="91"/>
    </row>
    <row r="391" spans="2:9" x14ac:dyDescent="0.25">
      <c r="B391" s="143" t="s">
        <v>1436</v>
      </c>
      <c r="C391" s="143" t="s">
        <v>2669</v>
      </c>
      <c r="D391" s="151" t="s">
        <v>1604</v>
      </c>
      <c r="E391" s="146">
        <v>36</v>
      </c>
      <c r="F391" s="151" t="s">
        <v>2140</v>
      </c>
      <c r="G391" s="151" t="s">
        <v>1375</v>
      </c>
      <c r="H391" s="210"/>
      <c r="I391" s="210"/>
    </row>
    <row r="392" spans="2:9" x14ac:dyDescent="0.25">
      <c r="B392" s="133" t="s">
        <v>1436</v>
      </c>
      <c r="C392" s="133" t="s">
        <v>2670</v>
      </c>
      <c r="D392" s="133" t="s">
        <v>2671</v>
      </c>
      <c r="E392" s="148"/>
      <c r="F392" s="211"/>
      <c r="G392" s="133"/>
      <c r="H392" s="211"/>
      <c r="I392" s="103" t="s">
        <v>2289</v>
      </c>
    </row>
    <row r="393" spans="2:9" x14ac:dyDescent="0.25">
      <c r="B393" s="133" t="s">
        <v>1436</v>
      </c>
      <c r="C393" s="133" t="s">
        <v>2672</v>
      </c>
      <c r="D393" s="133" t="s">
        <v>2671</v>
      </c>
      <c r="E393" s="148"/>
      <c r="F393" s="211"/>
      <c r="G393" s="133"/>
      <c r="H393" s="211"/>
      <c r="I393" s="103" t="s">
        <v>2289</v>
      </c>
    </row>
    <row r="394" spans="2:9" x14ac:dyDescent="0.25">
      <c r="B394" s="152" t="s">
        <v>1436</v>
      </c>
      <c r="C394" s="152" t="s">
        <v>2673</v>
      </c>
      <c r="D394" s="152" t="s">
        <v>1671</v>
      </c>
      <c r="E394" s="147">
        <v>35</v>
      </c>
      <c r="F394" s="152" t="s">
        <v>2141</v>
      </c>
      <c r="G394" s="152" t="s">
        <v>1375</v>
      </c>
      <c r="H394" s="213"/>
      <c r="I394" s="151"/>
    </row>
    <row r="395" spans="2:9" x14ac:dyDescent="0.25">
      <c r="B395" s="133" t="s">
        <v>1436</v>
      </c>
      <c r="C395" s="133" t="s">
        <v>2674</v>
      </c>
      <c r="D395" s="133" t="s">
        <v>2671</v>
      </c>
      <c r="E395" s="148"/>
      <c r="F395" s="211"/>
      <c r="G395" s="133"/>
      <c r="H395" s="211"/>
      <c r="I395" s="103" t="s">
        <v>2289</v>
      </c>
    </row>
    <row r="396" spans="2:9" x14ac:dyDescent="0.25">
      <c r="B396" s="152" t="s">
        <v>1436</v>
      </c>
      <c r="C396" s="152" t="s">
        <v>2675</v>
      </c>
      <c r="D396" s="152" t="s">
        <v>1671</v>
      </c>
      <c r="E396" s="147">
        <v>50</v>
      </c>
      <c r="F396" s="152" t="s">
        <v>2141</v>
      </c>
      <c r="G396" s="152" t="s">
        <v>1375</v>
      </c>
      <c r="H396" s="213"/>
      <c r="I396" s="152"/>
    </row>
    <row r="397" spans="2:9" x14ac:dyDescent="0.25">
      <c r="B397" s="152" t="s">
        <v>1436</v>
      </c>
      <c r="C397" s="152" t="s">
        <v>2676</v>
      </c>
      <c r="D397" s="152" t="s">
        <v>1671</v>
      </c>
      <c r="E397" s="147">
        <v>23</v>
      </c>
      <c r="F397" s="152" t="s">
        <v>2141</v>
      </c>
      <c r="G397" s="152" t="s">
        <v>1375</v>
      </c>
      <c r="H397" s="213"/>
      <c r="I397" s="152"/>
    </row>
    <row r="398" spans="2:9" x14ac:dyDescent="0.25">
      <c r="B398" s="133" t="s">
        <v>1436</v>
      </c>
      <c r="C398" s="133" t="s">
        <v>2677</v>
      </c>
      <c r="D398" s="133" t="s">
        <v>2678</v>
      </c>
      <c r="E398" s="148"/>
      <c r="F398" s="211"/>
      <c r="G398" s="133" t="s">
        <v>1375</v>
      </c>
      <c r="H398" s="211"/>
      <c r="I398" s="103" t="s">
        <v>2289</v>
      </c>
    </row>
    <row r="399" spans="2:9" x14ac:dyDescent="0.25">
      <c r="B399" s="152" t="s">
        <v>1436</v>
      </c>
      <c r="C399" s="152" t="s">
        <v>2679</v>
      </c>
      <c r="D399" s="152" t="s">
        <v>1671</v>
      </c>
      <c r="E399" s="147">
        <v>66</v>
      </c>
      <c r="F399" s="152" t="s">
        <v>2141</v>
      </c>
      <c r="G399" s="152" t="s">
        <v>1375</v>
      </c>
      <c r="H399" s="213"/>
      <c r="I399" s="210"/>
    </row>
    <row r="400" spans="2:9" x14ac:dyDescent="0.25">
      <c r="B400" s="152" t="s">
        <v>1436</v>
      </c>
      <c r="C400" s="152" t="s">
        <v>2680</v>
      </c>
      <c r="D400" s="152" t="s">
        <v>1671</v>
      </c>
      <c r="E400" s="147">
        <v>60</v>
      </c>
      <c r="F400" s="152" t="s">
        <v>2141</v>
      </c>
      <c r="G400" s="152" t="s">
        <v>1375</v>
      </c>
      <c r="H400" s="213"/>
      <c r="I400" s="210"/>
    </row>
    <row r="401" spans="2:9" x14ac:dyDescent="0.25">
      <c r="B401" s="152" t="s">
        <v>1436</v>
      </c>
      <c r="C401" s="152" t="s">
        <v>2681</v>
      </c>
      <c r="D401" s="152" t="s">
        <v>1606</v>
      </c>
      <c r="E401" s="147">
        <v>31.6</v>
      </c>
      <c r="F401" s="152" t="s">
        <v>2140</v>
      </c>
      <c r="G401" s="152" t="s">
        <v>1375</v>
      </c>
      <c r="H401" s="213"/>
      <c r="I401" s="210"/>
    </row>
    <row r="402" spans="2:9" x14ac:dyDescent="0.25">
      <c r="B402" s="133" t="s">
        <v>1436</v>
      </c>
      <c r="C402" s="133" t="s">
        <v>2682</v>
      </c>
      <c r="D402" s="133" t="s">
        <v>2683</v>
      </c>
      <c r="E402" s="148"/>
      <c r="F402" s="211"/>
      <c r="G402" s="133" t="s">
        <v>2608</v>
      </c>
      <c r="H402" s="211"/>
      <c r="I402" s="103" t="s">
        <v>2289</v>
      </c>
    </row>
    <row r="403" spans="2:9" x14ac:dyDescent="0.25">
      <c r="B403" s="133" t="s">
        <v>1436</v>
      </c>
      <c r="C403" s="133" t="s">
        <v>2684</v>
      </c>
      <c r="D403" s="133" t="s">
        <v>2683</v>
      </c>
      <c r="E403" s="148"/>
      <c r="F403" s="211"/>
      <c r="G403" s="133" t="s">
        <v>2608</v>
      </c>
      <c r="H403" s="211"/>
      <c r="I403" s="103" t="s">
        <v>2289</v>
      </c>
    </row>
    <row r="404" spans="2:9" x14ac:dyDescent="0.25">
      <c r="B404" s="133" t="s">
        <v>1436</v>
      </c>
      <c r="C404" s="133" t="s">
        <v>2685</v>
      </c>
      <c r="D404" s="133" t="s">
        <v>2683</v>
      </c>
      <c r="E404" s="148"/>
      <c r="F404" s="211"/>
      <c r="G404" s="133" t="s">
        <v>2608</v>
      </c>
      <c r="H404" s="211"/>
      <c r="I404" s="103" t="s">
        <v>2289</v>
      </c>
    </row>
    <row r="405" spans="2:9" x14ac:dyDescent="0.25">
      <c r="B405" s="133" t="s">
        <v>1436</v>
      </c>
      <c r="C405" s="133" t="s">
        <v>2686</v>
      </c>
      <c r="D405" s="133" t="s">
        <v>2683</v>
      </c>
      <c r="E405" s="148"/>
      <c r="F405" s="211"/>
      <c r="G405" s="133" t="s">
        <v>2608</v>
      </c>
      <c r="H405" s="211"/>
      <c r="I405" s="103" t="s">
        <v>2289</v>
      </c>
    </row>
    <row r="406" spans="2:9" x14ac:dyDescent="0.25">
      <c r="B406" s="103" t="s">
        <v>1436</v>
      </c>
      <c r="C406" s="103" t="s">
        <v>2687</v>
      </c>
      <c r="D406" s="103" t="s">
        <v>2683</v>
      </c>
      <c r="E406" s="136"/>
      <c r="F406" s="130"/>
      <c r="G406" s="103" t="s">
        <v>2608</v>
      </c>
      <c r="H406" s="130"/>
      <c r="I406" s="103" t="s">
        <v>2289</v>
      </c>
    </row>
    <row r="407" spans="2:9" x14ac:dyDescent="0.25">
      <c r="B407" s="103" t="s">
        <v>1436</v>
      </c>
      <c r="C407" s="103" t="s">
        <v>2688</v>
      </c>
      <c r="D407" s="103" t="s">
        <v>2683</v>
      </c>
      <c r="E407" s="136"/>
      <c r="F407" s="130"/>
      <c r="G407" s="103" t="s">
        <v>2608</v>
      </c>
      <c r="H407" s="130"/>
      <c r="I407" s="103" t="s">
        <v>2289</v>
      </c>
    </row>
    <row r="408" spans="2:9" x14ac:dyDescent="0.25">
      <c r="B408" s="103" t="s">
        <v>1436</v>
      </c>
      <c r="C408" s="103" t="s">
        <v>2689</v>
      </c>
      <c r="D408" s="103" t="s">
        <v>2683</v>
      </c>
      <c r="E408" s="136"/>
      <c r="F408" s="130"/>
      <c r="G408" s="103" t="s">
        <v>2608</v>
      </c>
      <c r="H408" s="130"/>
      <c r="I408" s="103" t="s">
        <v>2289</v>
      </c>
    </row>
    <row r="409" spans="2:9" x14ac:dyDescent="0.25">
      <c r="B409" s="103" t="s">
        <v>1436</v>
      </c>
      <c r="C409" s="103" t="s">
        <v>2690</v>
      </c>
      <c r="D409" s="103" t="s">
        <v>2683</v>
      </c>
      <c r="E409" s="136"/>
      <c r="F409" s="130"/>
      <c r="G409" s="103" t="s">
        <v>2608</v>
      </c>
      <c r="H409" s="130"/>
      <c r="I409" s="103" t="s">
        <v>2289</v>
      </c>
    </row>
    <row r="410" spans="2:9" x14ac:dyDescent="0.25">
      <c r="B410" s="99" t="s">
        <v>1436</v>
      </c>
      <c r="C410" s="99" t="s">
        <v>2691</v>
      </c>
      <c r="D410" s="99" t="s">
        <v>2692</v>
      </c>
      <c r="E410" s="226">
        <v>21.7</v>
      </c>
      <c r="F410" s="99" t="s">
        <v>79</v>
      </c>
      <c r="G410" s="99" t="s">
        <v>2693</v>
      </c>
      <c r="H410" s="91"/>
      <c r="I410" s="91"/>
    </row>
    <row r="411" spans="2:9" x14ac:dyDescent="0.25">
      <c r="B411" s="103" t="s">
        <v>1436</v>
      </c>
      <c r="C411" s="103" t="s">
        <v>2694</v>
      </c>
      <c r="D411" s="103" t="s">
        <v>1712</v>
      </c>
      <c r="E411" s="136"/>
      <c r="F411" s="130"/>
      <c r="G411" s="103" t="s">
        <v>1375</v>
      </c>
      <c r="H411" s="130"/>
      <c r="I411" s="103" t="s">
        <v>2289</v>
      </c>
    </row>
    <row r="412" spans="2:9" x14ac:dyDescent="0.25">
      <c r="B412" s="103" t="s">
        <v>1436</v>
      </c>
      <c r="C412" s="103" t="s">
        <v>2695</v>
      </c>
      <c r="D412" s="103" t="s">
        <v>1728</v>
      </c>
      <c r="E412" s="136"/>
      <c r="F412" s="130"/>
      <c r="G412" s="103" t="s">
        <v>1375</v>
      </c>
      <c r="H412" s="130"/>
      <c r="I412" s="103" t="s">
        <v>2289</v>
      </c>
    </row>
    <row r="413" spans="2:9" x14ac:dyDescent="0.25">
      <c r="B413" s="99" t="s">
        <v>1436</v>
      </c>
      <c r="C413" s="99" t="s">
        <v>2696</v>
      </c>
      <c r="D413" s="99" t="s">
        <v>2697</v>
      </c>
      <c r="E413" s="226">
        <v>21.8</v>
      </c>
      <c r="F413" s="99" t="s">
        <v>79</v>
      </c>
      <c r="G413" s="99" t="s">
        <v>2693</v>
      </c>
      <c r="H413" s="91"/>
      <c r="I413" s="91"/>
    </row>
    <row r="414" spans="2:9" x14ac:dyDescent="0.25">
      <c r="B414" s="99" t="s">
        <v>1436</v>
      </c>
      <c r="C414" s="99" t="s">
        <v>2698</v>
      </c>
      <c r="D414" s="99" t="s">
        <v>2699</v>
      </c>
      <c r="E414" s="226">
        <v>4</v>
      </c>
      <c r="F414" s="99" t="s">
        <v>79</v>
      </c>
      <c r="G414" s="99" t="s">
        <v>2693</v>
      </c>
      <c r="H414" s="91"/>
      <c r="I414" s="91"/>
    </row>
    <row r="415" spans="2:9" x14ac:dyDescent="0.25">
      <c r="B415" s="99" t="s">
        <v>1436</v>
      </c>
      <c r="C415" s="99" t="s">
        <v>2700</v>
      </c>
      <c r="D415" s="99" t="s">
        <v>2697</v>
      </c>
      <c r="E415" s="226">
        <v>14</v>
      </c>
      <c r="F415" s="99" t="s">
        <v>79</v>
      </c>
      <c r="G415" s="99" t="s">
        <v>2693</v>
      </c>
      <c r="H415" s="91"/>
      <c r="I415" s="91"/>
    </row>
    <row r="416" spans="2:9" x14ac:dyDescent="0.25">
      <c r="B416" s="99" t="s">
        <v>1436</v>
      </c>
      <c r="C416" s="99" t="s">
        <v>2701</v>
      </c>
      <c r="D416" s="99" t="s">
        <v>2692</v>
      </c>
      <c r="E416" s="226">
        <v>12</v>
      </c>
      <c r="F416" s="99" t="s">
        <v>79</v>
      </c>
      <c r="G416" s="99" t="s">
        <v>2693</v>
      </c>
      <c r="H416" s="91"/>
      <c r="I416" s="91"/>
    </row>
    <row r="417" spans="2:9" x14ac:dyDescent="0.25">
      <c r="B417" s="99" t="s">
        <v>1436</v>
      </c>
      <c r="C417" s="99" t="s">
        <v>2702</v>
      </c>
      <c r="D417" s="99" t="s">
        <v>2692</v>
      </c>
      <c r="E417" s="226">
        <v>10</v>
      </c>
      <c r="F417" s="99" t="s">
        <v>79</v>
      </c>
      <c r="G417" s="99" t="s">
        <v>2693</v>
      </c>
      <c r="H417" s="91"/>
      <c r="I417" s="91"/>
    </row>
    <row r="418" spans="2:9" x14ac:dyDescent="0.25">
      <c r="B418" s="103" t="s">
        <v>1436</v>
      </c>
      <c r="C418" s="103" t="s">
        <v>2703</v>
      </c>
      <c r="D418" s="103" t="s">
        <v>1772</v>
      </c>
      <c r="E418" s="136"/>
      <c r="F418" s="130"/>
      <c r="G418" s="103" t="s">
        <v>1375</v>
      </c>
      <c r="H418" s="130"/>
      <c r="I418" s="103" t="s">
        <v>2289</v>
      </c>
    </row>
    <row r="419" spans="2:9" x14ac:dyDescent="0.25">
      <c r="B419" s="99" t="s">
        <v>1436</v>
      </c>
      <c r="C419" s="99" t="s">
        <v>2704</v>
      </c>
      <c r="D419" s="99" t="s">
        <v>2697</v>
      </c>
      <c r="E419" s="226">
        <v>13</v>
      </c>
      <c r="F419" s="99" t="s">
        <v>79</v>
      </c>
      <c r="G419" s="99" t="s">
        <v>2693</v>
      </c>
      <c r="H419" s="91"/>
      <c r="I419" s="99"/>
    </row>
    <row r="420" spans="2:9" x14ac:dyDescent="0.25">
      <c r="B420" s="103" t="s">
        <v>1436</v>
      </c>
      <c r="C420" s="103" t="s">
        <v>2705</v>
      </c>
      <c r="D420" s="103" t="s">
        <v>1945</v>
      </c>
      <c r="E420" s="136"/>
      <c r="F420" s="130"/>
      <c r="G420" s="103" t="s">
        <v>1375</v>
      </c>
      <c r="H420" s="130"/>
      <c r="I420" s="103" t="s">
        <v>2289</v>
      </c>
    </row>
    <row r="421" spans="2:9" x14ac:dyDescent="0.25">
      <c r="B421" s="103" t="s">
        <v>1436</v>
      </c>
      <c r="C421" s="103" t="s">
        <v>2706</v>
      </c>
      <c r="D421" s="103" t="s">
        <v>1728</v>
      </c>
      <c r="E421" s="136"/>
      <c r="F421" s="130"/>
      <c r="G421" s="103" t="s">
        <v>1375</v>
      </c>
      <c r="H421" s="130"/>
      <c r="I421" s="103" t="s">
        <v>2289</v>
      </c>
    </row>
    <row r="422" spans="2:9" x14ac:dyDescent="0.25">
      <c r="B422" s="103" t="s">
        <v>1436</v>
      </c>
      <c r="C422" s="103" t="s">
        <v>2707</v>
      </c>
      <c r="D422" s="103" t="s">
        <v>2708</v>
      </c>
      <c r="E422" s="136"/>
      <c r="F422" s="130"/>
      <c r="G422" s="103" t="s">
        <v>1375</v>
      </c>
      <c r="H422" s="130"/>
      <c r="I422" s="103" t="s">
        <v>2289</v>
      </c>
    </row>
    <row r="423" spans="2:9" s="142" customFormat="1" x14ac:dyDescent="0.25">
      <c r="B423" s="104" t="s">
        <v>2901</v>
      </c>
      <c r="C423" s="138"/>
      <c r="D423" s="138"/>
      <c r="E423" s="137">
        <f>SUM(E325:E422)</f>
        <v>4340.3000000000011</v>
      </c>
      <c r="F423" s="138"/>
      <c r="G423" s="138"/>
      <c r="H423" s="138"/>
      <c r="I423" s="138"/>
    </row>
    <row r="424" spans="2:9" x14ac:dyDescent="0.25">
      <c r="B424" s="91"/>
      <c r="C424" s="91"/>
      <c r="D424" s="91"/>
      <c r="E424" s="91"/>
      <c r="F424" s="241"/>
      <c r="G424" s="91"/>
      <c r="H424" s="91"/>
      <c r="I424" s="91"/>
    </row>
    <row r="425" spans="2:9" x14ac:dyDescent="0.25">
      <c r="B425" s="125" t="s">
        <v>2153</v>
      </c>
      <c r="C425" s="125" t="s">
        <v>0</v>
      </c>
      <c r="D425" s="125" t="s">
        <v>1</v>
      </c>
      <c r="E425" s="126" t="s">
        <v>2</v>
      </c>
      <c r="F425" s="125" t="s">
        <v>3</v>
      </c>
      <c r="G425" s="125" t="s">
        <v>4</v>
      </c>
      <c r="H425" s="125"/>
      <c r="I425" s="125" t="s">
        <v>2152</v>
      </c>
    </row>
    <row r="426" spans="2:9" x14ac:dyDescent="0.25">
      <c r="B426" s="99" t="s">
        <v>1492</v>
      </c>
      <c r="C426" s="99" t="s">
        <v>2709</v>
      </c>
      <c r="D426" s="99" t="s">
        <v>2592</v>
      </c>
      <c r="E426" s="226">
        <v>67</v>
      </c>
      <c r="F426" s="99" t="s">
        <v>18</v>
      </c>
      <c r="G426" s="99" t="s">
        <v>1375</v>
      </c>
      <c r="H426" s="91"/>
      <c r="I426" s="91"/>
    </row>
    <row r="427" spans="2:9" x14ac:dyDescent="0.25">
      <c r="B427" s="99" t="s">
        <v>1492</v>
      </c>
      <c r="C427" s="99" t="s">
        <v>2710</v>
      </c>
      <c r="D427" s="99" t="s">
        <v>1608</v>
      </c>
      <c r="E427" s="226">
        <v>56.1</v>
      </c>
      <c r="F427" s="99" t="s">
        <v>18</v>
      </c>
      <c r="G427" s="99" t="s">
        <v>1375</v>
      </c>
      <c r="H427" s="91"/>
      <c r="I427" s="91"/>
    </row>
    <row r="428" spans="2:9" x14ac:dyDescent="0.25">
      <c r="B428" s="99" t="s">
        <v>1492</v>
      </c>
      <c r="C428" s="99" t="s">
        <v>2711</v>
      </c>
      <c r="D428" s="99" t="s">
        <v>1622</v>
      </c>
      <c r="E428" s="226">
        <v>83</v>
      </c>
      <c r="F428" s="99" t="s">
        <v>18</v>
      </c>
      <c r="G428" s="99" t="s">
        <v>1375</v>
      </c>
      <c r="H428" s="91"/>
      <c r="I428" s="91"/>
    </row>
    <row r="429" spans="2:9" x14ac:dyDescent="0.25">
      <c r="B429" s="99" t="s">
        <v>1492</v>
      </c>
      <c r="C429" s="99" t="s">
        <v>2712</v>
      </c>
      <c r="D429" s="99" t="s">
        <v>1622</v>
      </c>
      <c r="E429" s="226">
        <v>124</v>
      </c>
      <c r="F429" s="99" t="s">
        <v>18</v>
      </c>
      <c r="G429" s="99" t="s">
        <v>1375</v>
      </c>
      <c r="H429" s="91"/>
      <c r="I429" s="91"/>
    </row>
    <row r="430" spans="2:9" x14ac:dyDescent="0.25">
      <c r="B430" s="99" t="s">
        <v>1492</v>
      </c>
      <c r="C430" s="99" t="s">
        <v>2713</v>
      </c>
      <c r="D430" s="99" t="s">
        <v>1608</v>
      </c>
      <c r="E430" s="226">
        <v>27</v>
      </c>
      <c r="F430" s="99" t="s">
        <v>18</v>
      </c>
      <c r="G430" s="99" t="s">
        <v>1375</v>
      </c>
      <c r="H430" s="91"/>
      <c r="I430" s="91"/>
    </row>
    <row r="431" spans="2:9" x14ac:dyDescent="0.25">
      <c r="B431" s="99" t="s">
        <v>1492</v>
      </c>
      <c r="C431" s="99" t="s">
        <v>2714</v>
      </c>
      <c r="D431" s="99" t="s">
        <v>1622</v>
      </c>
      <c r="E431" s="226">
        <v>155</v>
      </c>
      <c r="F431" s="99" t="s">
        <v>18</v>
      </c>
      <c r="G431" s="99" t="s">
        <v>1375</v>
      </c>
      <c r="H431" s="91"/>
      <c r="I431" s="91"/>
    </row>
    <row r="432" spans="2:9" x14ac:dyDescent="0.25">
      <c r="B432" s="99" t="s">
        <v>1492</v>
      </c>
      <c r="C432" s="99" t="s">
        <v>2715</v>
      </c>
      <c r="D432" s="99" t="s">
        <v>1608</v>
      </c>
      <c r="E432" s="226">
        <v>27</v>
      </c>
      <c r="F432" s="99" t="s">
        <v>18</v>
      </c>
      <c r="G432" s="99" t="s">
        <v>1375</v>
      </c>
      <c r="H432" s="91"/>
      <c r="I432" s="91"/>
    </row>
    <row r="433" spans="2:9" x14ac:dyDescent="0.25">
      <c r="B433" s="99" t="s">
        <v>1492</v>
      </c>
      <c r="C433" s="99" t="s">
        <v>2716</v>
      </c>
      <c r="D433" s="99" t="s">
        <v>1622</v>
      </c>
      <c r="E433" s="226">
        <v>51</v>
      </c>
      <c r="F433" s="99" t="s">
        <v>18</v>
      </c>
      <c r="G433" s="99" t="s">
        <v>1375</v>
      </c>
      <c r="H433" s="91"/>
      <c r="I433" s="91"/>
    </row>
    <row r="434" spans="2:9" x14ac:dyDescent="0.25">
      <c r="B434" s="99" t="s">
        <v>1492</v>
      </c>
      <c r="C434" s="99" t="s">
        <v>2717</v>
      </c>
      <c r="D434" s="99" t="s">
        <v>1622</v>
      </c>
      <c r="E434" s="226">
        <v>17</v>
      </c>
      <c r="F434" s="99" t="s">
        <v>18</v>
      </c>
      <c r="G434" s="99" t="s">
        <v>1375</v>
      </c>
      <c r="H434" s="91"/>
      <c r="I434" s="91"/>
    </row>
    <row r="435" spans="2:9" x14ac:dyDescent="0.25">
      <c r="B435" s="99" t="s">
        <v>1492</v>
      </c>
      <c r="C435" s="99" t="s">
        <v>2718</v>
      </c>
      <c r="D435" s="99" t="s">
        <v>1622</v>
      </c>
      <c r="E435" s="226">
        <v>33.5</v>
      </c>
      <c r="F435" s="99" t="s">
        <v>18</v>
      </c>
      <c r="G435" s="99" t="s">
        <v>1375</v>
      </c>
      <c r="H435" s="91"/>
      <c r="I435" s="91"/>
    </row>
    <row r="436" spans="2:9" x14ac:dyDescent="0.25">
      <c r="B436" s="99" t="s">
        <v>1492</v>
      </c>
      <c r="C436" s="99" t="s">
        <v>2719</v>
      </c>
      <c r="D436" s="99" t="s">
        <v>1622</v>
      </c>
      <c r="E436" s="226">
        <v>93.1</v>
      </c>
      <c r="F436" s="99" t="s">
        <v>18</v>
      </c>
      <c r="G436" s="99" t="s">
        <v>1375</v>
      </c>
      <c r="H436" s="91"/>
      <c r="I436" s="91"/>
    </row>
    <row r="437" spans="2:9" x14ac:dyDescent="0.25">
      <c r="B437" s="99" t="s">
        <v>1492</v>
      </c>
      <c r="C437" s="99" t="s">
        <v>2720</v>
      </c>
      <c r="D437" s="99" t="s">
        <v>1622</v>
      </c>
      <c r="E437" s="226">
        <v>39.6</v>
      </c>
      <c r="F437" s="99" t="s">
        <v>18</v>
      </c>
      <c r="G437" s="99" t="s">
        <v>1375</v>
      </c>
      <c r="H437" s="91"/>
      <c r="I437" s="91"/>
    </row>
    <row r="438" spans="2:9" x14ac:dyDescent="0.25">
      <c r="B438" s="99" t="s">
        <v>1492</v>
      </c>
      <c r="C438" s="99" t="s">
        <v>2721</v>
      </c>
      <c r="D438" s="99" t="s">
        <v>1622</v>
      </c>
      <c r="E438" s="226">
        <v>136.5</v>
      </c>
      <c r="F438" s="99" t="s">
        <v>18</v>
      </c>
      <c r="G438" s="99" t="s">
        <v>1375</v>
      </c>
      <c r="H438" s="91"/>
      <c r="I438" s="91"/>
    </row>
    <row r="439" spans="2:9" x14ac:dyDescent="0.25">
      <c r="B439" s="221" t="s">
        <v>1492</v>
      </c>
      <c r="C439" s="221" t="s">
        <v>2722</v>
      </c>
      <c r="D439" s="221" t="s">
        <v>2723</v>
      </c>
      <c r="E439" s="243">
        <v>27</v>
      </c>
      <c r="F439" s="221" t="s">
        <v>18</v>
      </c>
      <c r="G439" s="221" t="s">
        <v>1375</v>
      </c>
      <c r="H439" s="89"/>
      <c r="I439" s="89"/>
    </row>
    <row r="440" spans="2:9" x14ac:dyDescent="0.25">
      <c r="B440" s="221" t="s">
        <v>1492</v>
      </c>
      <c r="C440" s="221" t="s">
        <v>2724</v>
      </c>
      <c r="D440" s="221" t="s">
        <v>1622</v>
      </c>
      <c r="E440" s="243">
        <v>34</v>
      </c>
      <c r="F440" s="221" t="s">
        <v>18</v>
      </c>
      <c r="G440" s="221" t="s">
        <v>1375</v>
      </c>
      <c r="H440" s="89"/>
      <c r="I440" s="89"/>
    </row>
    <row r="441" spans="2:9" x14ac:dyDescent="0.25">
      <c r="B441" s="221" t="s">
        <v>1492</v>
      </c>
      <c r="C441" s="221" t="s">
        <v>2725</v>
      </c>
      <c r="D441" s="221" t="s">
        <v>2723</v>
      </c>
      <c r="E441" s="243">
        <v>10</v>
      </c>
      <c r="F441" s="221" t="s">
        <v>18</v>
      </c>
      <c r="G441" s="221" t="s">
        <v>1375</v>
      </c>
      <c r="H441" s="89"/>
      <c r="I441" s="89"/>
    </row>
    <row r="442" spans="2:9" x14ac:dyDescent="0.25">
      <c r="B442" s="221" t="s">
        <v>1492</v>
      </c>
      <c r="C442" s="221" t="s">
        <v>2726</v>
      </c>
      <c r="D442" s="221" t="s">
        <v>2723</v>
      </c>
      <c r="E442" s="243">
        <v>15</v>
      </c>
      <c r="F442" s="221" t="s">
        <v>18</v>
      </c>
      <c r="G442" s="221" t="s">
        <v>1375</v>
      </c>
      <c r="H442" s="89"/>
      <c r="I442" s="89"/>
    </row>
    <row r="443" spans="2:9" x14ac:dyDescent="0.25">
      <c r="B443" s="221" t="s">
        <v>1492</v>
      </c>
      <c r="C443" s="221" t="s">
        <v>2727</v>
      </c>
      <c r="D443" s="221" t="s">
        <v>1622</v>
      </c>
      <c r="E443" s="243">
        <v>20</v>
      </c>
      <c r="F443" s="221" t="s">
        <v>18</v>
      </c>
      <c r="G443" s="221" t="s">
        <v>1375</v>
      </c>
      <c r="H443" s="89"/>
      <c r="I443" s="89"/>
    </row>
    <row r="444" spans="2:9" x14ac:dyDescent="0.25">
      <c r="B444" s="152" t="s">
        <v>1492</v>
      </c>
      <c r="C444" s="152" t="s">
        <v>2728</v>
      </c>
      <c r="D444" s="152" t="s">
        <v>1606</v>
      </c>
      <c r="E444" s="147">
        <v>56</v>
      </c>
      <c r="F444" s="152" t="s">
        <v>2140</v>
      </c>
      <c r="G444" s="152" t="s">
        <v>1375</v>
      </c>
      <c r="H444" s="213"/>
      <c r="I444" s="213"/>
    </row>
    <row r="445" spans="2:9" x14ac:dyDescent="0.25">
      <c r="B445" s="152" t="s">
        <v>1492</v>
      </c>
      <c r="C445" s="152" t="s">
        <v>2729</v>
      </c>
      <c r="D445" s="152" t="s">
        <v>1617</v>
      </c>
      <c r="E445" s="147">
        <v>10</v>
      </c>
      <c r="F445" s="152" t="s">
        <v>2140</v>
      </c>
      <c r="G445" s="152" t="s">
        <v>1375</v>
      </c>
      <c r="H445" s="213"/>
      <c r="I445" s="213"/>
    </row>
    <row r="446" spans="2:9" x14ac:dyDescent="0.25">
      <c r="B446" s="152" t="s">
        <v>1492</v>
      </c>
      <c r="C446" s="152" t="s">
        <v>2730</v>
      </c>
      <c r="D446" s="152" t="s">
        <v>1377</v>
      </c>
      <c r="E446" s="147">
        <v>54</v>
      </c>
      <c r="F446" s="152" t="s">
        <v>2141</v>
      </c>
      <c r="G446" s="152" t="s">
        <v>1375</v>
      </c>
      <c r="H446" s="213"/>
      <c r="I446" s="213"/>
    </row>
    <row r="447" spans="2:9" x14ac:dyDescent="0.25">
      <c r="B447" s="152" t="s">
        <v>1492</v>
      </c>
      <c r="C447" s="152" t="s">
        <v>2731</v>
      </c>
      <c r="D447" s="152" t="s">
        <v>1606</v>
      </c>
      <c r="E447" s="147">
        <v>27</v>
      </c>
      <c r="F447" s="152" t="s">
        <v>2140</v>
      </c>
      <c r="G447" s="152" t="s">
        <v>1375</v>
      </c>
      <c r="H447" s="213"/>
      <c r="I447" s="213"/>
    </row>
    <row r="448" spans="2:9" x14ac:dyDescent="0.25">
      <c r="B448" s="152" t="s">
        <v>1492</v>
      </c>
      <c r="C448" s="152" t="s">
        <v>2732</v>
      </c>
      <c r="D448" s="152" t="s">
        <v>1606</v>
      </c>
      <c r="E448" s="147">
        <v>26.5</v>
      </c>
      <c r="F448" s="152" t="s">
        <v>2140</v>
      </c>
      <c r="G448" s="152" t="s">
        <v>1375</v>
      </c>
      <c r="H448" s="213"/>
      <c r="I448" s="213"/>
    </row>
    <row r="449" spans="2:9" x14ac:dyDescent="0.25">
      <c r="B449" s="216" t="s">
        <v>1492</v>
      </c>
      <c r="C449" s="216" t="s">
        <v>2733</v>
      </c>
      <c r="D449" s="216" t="s">
        <v>1975</v>
      </c>
      <c r="E449" s="220">
        <v>80</v>
      </c>
      <c r="F449" s="216" t="s">
        <v>2141</v>
      </c>
      <c r="G449" s="152" t="s">
        <v>1375</v>
      </c>
      <c r="H449" s="219"/>
      <c r="I449" s="219"/>
    </row>
    <row r="450" spans="2:9" x14ac:dyDescent="0.25">
      <c r="B450" s="216" t="s">
        <v>1492</v>
      </c>
      <c r="C450" s="216" t="s">
        <v>2734</v>
      </c>
      <c r="D450" s="216" t="s">
        <v>1975</v>
      </c>
      <c r="E450" s="220">
        <v>26</v>
      </c>
      <c r="F450" s="216" t="s">
        <v>2141</v>
      </c>
      <c r="G450" s="152" t="s">
        <v>1375</v>
      </c>
      <c r="H450" s="219"/>
      <c r="I450" s="219"/>
    </row>
    <row r="451" spans="2:9" x14ac:dyDescent="0.25">
      <c r="B451" s="152" t="s">
        <v>1492</v>
      </c>
      <c r="C451" s="152" t="s">
        <v>2735</v>
      </c>
      <c r="D451" s="152" t="s">
        <v>1671</v>
      </c>
      <c r="E451" s="147">
        <v>60</v>
      </c>
      <c r="F451" s="152" t="s">
        <v>2141</v>
      </c>
      <c r="G451" s="152" t="s">
        <v>1375</v>
      </c>
      <c r="H451" s="213"/>
      <c r="I451" s="213"/>
    </row>
    <row r="452" spans="2:9" x14ac:dyDescent="0.25">
      <c r="B452" s="216" t="s">
        <v>1492</v>
      </c>
      <c r="C452" s="216" t="s">
        <v>2736</v>
      </c>
      <c r="D452" s="216" t="s">
        <v>1975</v>
      </c>
      <c r="E452" s="220">
        <v>67</v>
      </c>
      <c r="F452" s="216" t="s">
        <v>2141</v>
      </c>
      <c r="G452" s="152" t="s">
        <v>1375</v>
      </c>
      <c r="H452" s="219"/>
      <c r="I452" s="219"/>
    </row>
    <row r="453" spans="2:9" x14ac:dyDescent="0.25">
      <c r="B453" s="152" t="s">
        <v>1492</v>
      </c>
      <c r="C453" s="152" t="s">
        <v>2737</v>
      </c>
      <c r="D453" s="152" t="s">
        <v>1606</v>
      </c>
      <c r="E453" s="147">
        <v>26</v>
      </c>
      <c r="F453" s="152" t="s">
        <v>2140</v>
      </c>
      <c r="G453" s="152" t="s">
        <v>1375</v>
      </c>
      <c r="H453" s="213"/>
      <c r="I453" s="213"/>
    </row>
    <row r="454" spans="2:9" x14ac:dyDescent="0.25">
      <c r="B454" s="152" t="s">
        <v>1492</v>
      </c>
      <c r="C454" s="152" t="s">
        <v>2738</v>
      </c>
      <c r="D454" s="152" t="s">
        <v>1606</v>
      </c>
      <c r="E454" s="147">
        <v>26</v>
      </c>
      <c r="F454" s="152" t="s">
        <v>2140</v>
      </c>
      <c r="G454" s="152" t="s">
        <v>1375</v>
      </c>
      <c r="H454" s="213"/>
      <c r="I454" s="213"/>
    </row>
    <row r="455" spans="2:9" x14ac:dyDescent="0.25">
      <c r="B455" s="152" t="s">
        <v>1492</v>
      </c>
      <c r="C455" s="152" t="s">
        <v>2739</v>
      </c>
      <c r="D455" s="152" t="s">
        <v>1606</v>
      </c>
      <c r="E455" s="147">
        <v>26</v>
      </c>
      <c r="F455" s="152" t="s">
        <v>2140</v>
      </c>
      <c r="G455" s="152" t="s">
        <v>1375</v>
      </c>
      <c r="H455" s="213"/>
      <c r="I455" s="213"/>
    </row>
    <row r="456" spans="2:9" x14ac:dyDescent="0.25">
      <c r="B456" s="152" t="s">
        <v>1492</v>
      </c>
      <c r="C456" s="152" t="s">
        <v>2740</v>
      </c>
      <c r="D456" s="152" t="s">
        <v>1606</v>
      </c>
      <c r="E456" s="147">
        <v>26</v>
      </c>
      <c r="F456" s="152" t="s">
        <v>2140</v>
      </c>
      <c r="G456" s="152" t="s">
        <v>1375</v>
      </c>
      <c r="H456" s="213"/>
      <c r="I456" s="213"/>
    </row>
    <row r="457" spans="2:9" x14ac:dyDescent="0.25">
      <c r="B457" s="152" t="s">
        <v>1492</v>
      </c>
      <c r="C457" s="152" t="s">
        <v>2741</v>
      </c>
      <c r="D457" s="152" t="s">
        <v>1606</v>
      </c>
      <c r="E457" s="147">
        <v>26</v>
      </c>
      <c r="F457" s="152" t="s">
        <v>2140</v>
      </c>
      <c r="G457" s="152" t="s">
        <v>1375</v>
      </c>
      <c r="H457" s="213"/>
      <c r="I457" s="213"/>
    </row>
    <row r="458" spans="2:9" x14ac:dyDescent="0.25">
      <c r="B458" s="152" t="s">
        <v>1492</v>
      </c>
      <c r="C458" s="152" t="s">
        <v>2742</v>
      </c>
      <c r="D458" s="152" t="s">
        <v>1606</v>
      </c>
      <c r="E458" s="147">
        <v>26</v>
      </c>
      <c r="F458" s="152" t="s">
        <v>2140</v>
      </c>
      <c r="G458" s="152" t="s">
        <v>1375</v>
      </c>
      <c r="H458" s="213"/>
      <c r="I458" s="213"/>
    </row>
    <row r="459" spans="2:9" x14ac:dyDescent="0.25">
      <c r="B459" s="133" t="s">
        <v>1492</v>
      </c>
      <c r="C459" s="133" t="s">
        <v>2743</v>
      </c>
      <c r="D459" s="133" t="s">
        <v>2744</v>
      </c>
      <c r="E459" s="148"/>
      <c r="F459" s="211"/>
      <c r="G459" s="211"/>
      <c r="H459" s="211"/>
      <c r="I459" s="133" t="s">
        <v>2289</v>
      </c>
    </row>
    <row r="460" spans="2:9" x14ac:dyDescent="0.25">
      <c r="B460" s="133" t="s">
        <v>1492</v>
      </c>
      <c r="C460" s="133" t="s">
        <v>2745</v>
      </c>
      <c r="D460" s="133" t="s">
        <v>1728</v>
      </c>
      <c r="E460" s="148"/>
      <c r="F460" s="211"/>
      <c r="G460" s="211"/>
      <c r="H460" s="211"/>
      <c r="I460" s="133" t="s">
        <v>2289</v>
      </c>
    </row>
    <row r="461" spans="2:9" x14ac:dyDescent="0.25">
      <c r="B461" s="152" t="s">
        <v>1492</v>
      </c>
      <c r="C461" s="152" t="s">
        <v>2746</v>
      </c>
      <c r="D461" s="152" t="s">
        <v>1671</v>
      </c>
      <c r="E461" s="147">
        <v>79</v>
      </c>
      <c r="F461" s="152" t="s">
        <v>2141</v>
      </c>
      <c r="G461" s="152" t="s">
        <v>1375</v>
      </c>
      <c r="H461" s="213"/>
      <c r="I461" s="213"/>
    </row>
    <row r="462" spans="2:9" x14ac:dyDescent="0.25">
      <c r="B462" s="143" t="s">
        <v>1492</v>
      </c>
      <c r="C462" s="143" t="s">
        <v>2747</v>
      </c>
      <c r="D462" s="143" t="s">
        <v>1671</v>
      </c>
      <c r="E462" s="146">
        <v>79</v>
      </c>
      <c r="F462" s="152" t="s">
        <v>2141</v>
      </c>
      <c r="G462" s="152" t="s">
        <v>1375</v>
      </c>
      <c r="H462" s="213"/>
      <c r="I462" s="213"/>
    </row>
    <row r="463" spans="2:9" x14ac:dyDescent="0.25">
      <c r="B463" s="143" t="s">
        <v>1492</v>
      </c>
      <c r="C463" s="143" t="s">
        <v>2748</v>
      </c>
      <c r="D463" s="143" t="s">
        <v>1671</v>
      </c>
      <c r="E463" s="146">
        <v>83</v>
      </c>
      <c r="F463" s="152" t="s">
        <v>2141</v>
      </c>
      <c r="G463" s="152" t="s">
        <v>1375</v>
      </c>
      <c r="H463" s="213"/>
      <c r="I463" s="213"/>
    </row>
    <row r="464" spans="2:9" x14ac:dyDescent="0.25">
      <c r="B464" s="143" t="s">
        <v>1492</v>
      </c>
      <c r="C464" s="143" t="s">
        <v>2749</v>
      </c>
      <c r="D464" s="143" t="s">
        <v>1671</v>
      </c>
      <c r="E464" s="146">
        <v>52</v>
      </c>
      <c r="F464" s="152" t="s">
        <v>2141</v>
      </c>
      <c r="G464" s="152" t="s">
        <v>1375</v>
      </c>
      <c r="H464" s="213"/>
      <c r="I464" s="213"/>
    </row>
    <row r="465" spans="2:9" x14ac:dyDescent="0.25">
      <c r="B465" s="143" t="s">
        <v>1492</v>
      </c>
      <c r="C465" s="143" t="s">
        <v>2750</v>
      </c>
      <c r="D465" s="143" t="s">
        <v>1606</v>
      </c>
      <c r="E465" s="146">
        <v>81</v>
      </c>
      <c r="F465" s="152" t="s">
        <v>2140</v>
      </c>
      <c r="G465" s="152" t="s">
        <v>1375</v>
      </c>
      <c r="H465" s="213"/>
      <c r="I465" s="213"/>
    </row>
    <row r="466" spans="2:9" x14ac:dyDescent="0.25">
      <c r="B466" s="152" t="s">
        <v>1492</v>
      </c>
      <c r="C466" s="152" t="s">
        <v>2751</v>
      </c>
      <c r="D466" s="152" t="s">
        <v>1671</v>
      </c>
      <c r="E466" s="147">
        <v>26</v>
      </c>
      <c r="F466" s="152" t="s">
        <v>2141</v>
      </c>
      <c r="G466" s="152" t="s">
        <v>1375</v>
      </c>
      <c r="H466" s="213"/>
      <c r="I466" s="213"/>
    </row>
    <row r="467" spans="2:9" x14ac:dyDescent="0.25">
      <c r="B467" s="152" t="s">
        <v>1492</v>
      </c>
      <c r="C467" s="152" t="s">
        <v>2752</v>
      </c>
      <c r="D467" s="152" t="s">
        <v>1671</v>
      </c>
      <c r="E467" s="147">
        <v>26</v>
      </c>
      <c r="F467" s="152" t="s">
        <v>2141</v>
      </c>
      <c r="G467" s="152" t="s">
        <v>1375</v>
      </c>
      <c r="H467" s="213"/>
      <c r="I467" s="213"/>
    </row>
    <row r="468" spans="2:9" x14ac:dyDescent="0.25">
      <c r="B468" s="152" t="s">
        <v>1492</v>
      </c>
      <c r="C468" s="152" t="s">
        <v>2753</v>
      </c>
      <c r="D468" s="152" t="s">
        <v>1671</v>
      </c>
      <c r="E468" s="147">
        <v>26</v>
      </c>
      <c r="F468" s="152" t="s">
        <v>2141</v>
      </c>
      <c r="G468" s="152" t="s">
        <v>1375</v>
      </c>
      <c r="H468" s="213"/>
      <c r="I468" s="213"/>
    </row>
    <row r="469" spans="2:9" x14ac:dyDescent="0.25">
      <c r="B469" s="152" t="s">
        <v>1492</v>
      </c>
      <c r="C469" s="152" t="s">
        <v>2754</v>
      </c>
      <c r="D469" s="152" t="s">
        <v>1671</v>
      </c>
      <c r="E469" s="147">
        <v>26</v>
      </c>
      <c r="F469" s="152" t="s">
        <v>2141</v>
      </c>
      <c r="G469" s="152" t="s">
        <v>1375</v>
      </c>
      <c r="H469" s="213"/>
      <c r="I469" s="213"/>
    </row>
    <row r="470" spans="2:9" x14ac:dyDescent="0.25">
      <c r="B470" s="152" t="s">
        <v>1492</v>
      </c>
      <c r="C470" s="152" t="s">
        <v>2755</v>
      </c>
      <c r="D470" s="152" t="s">
        <v>1671</v>
      </c>
      <c r="E470" s="147">
        <v>53</v>
      </c>
      <c r="F470" s="152" t="s">
        <v>2141</v>
      </c>
      <c r="G470" s="152" t="s">
        <v>1375</v>
      </c>
      <c r="H470" s="213"/>
      <c r="I470" s="213"/>
    </row>
    <row r="471" spans="2:9" x14ac:dyDescent="0.25">
      <c r="B471" s="152" t="s">
        <v>1492</v>
      </c>
      <c r="C471" s="152" t="s">
        <v>2756</v>
      </c>
      <c r="D471" s="152" t="s">
        <v>1671</v>
      </c>
      <c r="E471" s="147">
        <v>52</v>
      </c>
      <c r="F471" s="152" t="s">
        <v>2141</v>
      </c>
      <c r="G471" s="152" t="s">
        <v>1375</v>
      </c>
      <c r="H471" s="213"/>
      <c r="I471" s="213"/>
    </row>
    <row r="472" spans="2:9" x14ac:dyDescent="0.25">
      <c r="B472" s="133" t="s">
        <v>1492</v>
      </c>
      <c r="C472" s="133" t="s">
        <v>2757</v>
      </c>
      <c r="D472" s="133" t="s">
        <v>2758</v>
      </c>
      <c r="E472" s="148"/>
      <c r="F472" s="211"/>
      <c r="G472" s="211"/>
      <c r="H472" s="211"/>
      <c r="I472" s="133" t="s">
        <v>2289</v>
      </c>
    </row>
    <row r="473" spans="2:9" x14ac:dyDescent="0.25">
      <c r="B473" s="133" t="s">
        <v>1492</v>
      </c>
      <c r="C473" s="133" t="s">
        <v>2759</v>
      </c>
      <c r="D473" s="133" t="s">
        <v>2567</v>
      </c>
      <c r="E473" s="148"/>
      <c r="F473" s="211"/>
      <c r="G473" s="211"/>
      <c r="H473" s="211"/>
      <c r="I473" s="133" t="s">
        <v>2289</v>
      </c>
    </row>
    <row r="474" spans="2:9" x14ac:dyDescent="0.25">
      <c r="B474" s="221" t="s">
        <v>1492</v>
      </c>
      <c r="C474" s="221" t="s">
        <v>2760</v>
      </c>
      <c r="D474" s="221" t="s">
        <v>1377</v>
      </c>
      <c r="E474" s="243">
        <v>64</v>
      </c>
      <c r="F474" s="221" t="s">
        <v>2141</v>
      </c>
      <c r="G474" s="221" t="s">
        <v>2645</v>
      </c>
      <c r="H474" s="89"/>
      <c r="I474" s="89"/>
    </row>
    <row r="475" spans="2:9" x14ac:dyDescent="0.25">
      <c r="B475" s="133" t="s">
        <v>1492</v>
      </c>
      <c r="C475" s="133" t="s">
        <v>2761</v>
      </c>
      <c r="D475" s="133" t="s">
        <v>1712</v>
      </c>
      <c r="E475" s="148"/>
      <c r="F475" s="211"/>
      <c r="G475" s="211"/>
      <c r="H475" s="211"/>
      <c r="I475" s="133" t="s">
        <v>2289</v>
      </c>
    </row>
    <row r="476" spans="2:9" x14ac:dyDescent="0.25">
      <c r="B476" s="152" t="s">
        <v>1492</v>
      </c>
      <c r="C476" s="152" t="s">
        <v>2762</v>
      </c>
      <c r="D476" s="152" t="s">
        <v>1671</v>
      </c>
      <c r="E476" s="147">
        <v>54</v>
      </c>
      <c r="F476" s="152" t="s">
        <v>2141</v>
      </c>
      <c r="G476" s="152" t="s">
        <v>1375</v>
      </c>
      <c r="H476" s="213"/>
      <c r="I476" s="213"/>
    </row>
    <row r="477" spans="2:9" x14ac:dyDescent="0.25">
      <c r="B477" s="152" t="s">
        <v>1492</v>
      </c>
      <c r="C477" s="152" t="s">
        <v>2763</v>
      </c>
      <c r="D477" s="152" t="s">
        <v>1671</v>
      </c>
      <c r="E477" s="147">
        <v>54</v>
      </c>
      <c r="F477" s="152" t="s">
        <v>2141</v>
      </c>
      <c r="G477" s="152" t="s">
        <v>1375</v>
      </c>
      <c r="H477" s="213"/>
      <c r="I477" s="213"/>
    </row>
    <row r="478" spans="2:9" x14ac:dyDescent="0.25">
      <c r="B478" s="152" t="s">
        <v>1492</v>
      </c>
      <c r="C478" s="152" t="s">
        <v>2764</v>
      </c>
      <c r="D478" s="152" t="s">
        <v>1671</v>
      </c>
      <c r="E478" s="147">
        <v>56</v>
      </c>
      <c r="F478" s="152" t="s">
        <v>2141</v>
      </c>
      <c r="G478" s="152" t="s">
        <v>1375</v>
      </c>
      <c r="H478" s="213"/>
      <c r="I478" s="213"/>
    </row>
    <row r="479" spans="2:9" x14ac:dyDescent="0.25">
      <c r="B479" s="133" t="s">
        <v>1492</v>
      </c>
      <c r="C479" s="133" t="s">
        <v>2765</v>
      </c>
      <c r="D479" s="133" t="s">
        <v>1730</v>
      </c>
      <c r="E479" s="148"/>
      <c r="F479" s="211"/>
      <c r="G479" s="133" t="s">
        <v>1375</v>
      </c>
      <c r="H479" s="211"/>
      <c r="I479" s="133" t="s">
        <v>2080</v>
      </c>
    </row>
    <row r="480" spans="2:9" x14ac:dyDescent="0.25">
      <c r="B480" s="133" t="s">
        <v>1492</v>
      </c>
      <c r="C480" s="133" t="s">
        <v>2766</v>
      </c>
      <c r="D480" s="133" t="s">
        <v>1874</v>
      </c>
      <c r="E480" s="148"/>
      <c r="F480" s="211"/>
      <c r="G480" s="133" t="s">
        <v>2608</v>
      </c>
      <c r="H480" s="211"/>
      <c r="I480" s="133" t="s">
        <v>2289</v>
      </c>
    </row>
    <row r="481" spans="2:9" x14ac:dyDescent="0.25">
      <c r="B481" s="133" t="s">
        <v>1492</v>
      </c>
      <c r="C481" s="133" t="s">
        <v>2767</v>
      </c>
      <c r="D481" s="133" t="s">
        <v>1728</v>
      </c>
      <c r="E481" s="148"/>
      <c r="F481" s="211"/>
      <c r="G481" s="211"/>
      <c r="H481" s="211"/>
      <c r="I481" s="133" t="s">
        <v>2289</v>
      </c>
    </row>
    <row r="482" spans="2:9" x14ac:dyDescent="0.25">
      <c r="B482" s="152" t="s">
        <v>1492</v>
      </c>
      <c r="C482" s="152" t="s">
        <v>2768</v>
      </c>
      <c r="D482" s="152" t="s">
        <v>1671</v>
      </c>
      <c r="E482" s="147">
        <v>54</v>
      </c>
      <c r="F482" s="152" t="s">
        <v>2141</v>
      </c>
      <c r="G482" s="152" t="s">
        <v>1375</v>
      </c>
      <c r="H482" s="213"/>
      <c r="I482" s="213"/>
    </row>
    <row r="483" spans="2:9" x14ac:dyDescent="0.25">
      <c r="B483" s="152" t="s">
        <v>1492</v>
      </c>
      <c r="C483" s="152" t="s">
        <v>2769</v>
      </c>
      <c r="D483" s="152" t="s">
        <v>1671</v>
      </c>
      <c r="E483" s="147">
        <v>73</v>
      </c>
      <c r="F483" s="152" t="s">
        <v>2141</v>
      </c>
      <c r="G483" s="152" t="s">
        <v>1375</v>
      </c>
      <c r="H483" s="213"/>
      <c r="I483" s="213"/>
    </row>
    <row r="484" spans="2:9" x14ac:dyDescent="0.25">
      <c r="B484" s="152" t="s">
        <v>1492</v>
      </c>
      <c r="C484" s="152" t="s">
        <v>2770</v>
      </c>
      <c r="D484" s="152" t="s">
        <v>1671</v>
      </c>
      <c r="E484" s="147">
        <v>58</v>
      </c>
      <c r="F484" s="152" t="s">
        <v>2141</v>
      </c>
      <c r="G484" s="152" t="s">
        <v>1375</v>
      </c>
      <c r="H484" s="213"/>
      <c r="I484" s="213"/>
    </row>
    <row r="485" spans="2:9" x14ac:dyDescent="0.25">
      <c r="B485" s="216" t="s">
        <v>1492</v>
      </c>
      <c r="C485" s="216" t="s">
        <v>2771</v>
      </c>
      <c r="D485" s="216" t="s">
        <v>1975</v>
      </c>
      <c r="E485" s="220">
        <v>58</v>
      </c>
      <c r="F485" s="216" t="s">
        <v>2141</v>
      </c>
      <c r="G485" s="152" t="s">
        <v>1375</v>
      </c>
      <c r="H485" s="219"/>
      <c r="I485" s="219"/>
    </row>
    <row r="486" spans="2:9" x14ac:dyDescent="0.25">
      <c r="B486" s="216" t="s">
        <v>1492</v>
      </c>
      <c r="C486" s="216" t="s">
        <v>2772</v>
      </c>
      <c r="D486" s="216" t="s">
        <v>1975</v>
      </c>
      <c r="E486" s="220">
        <v>58</v>
      </c>
      <c r="F486" s="216" t="s">
        <v>2141</v>
      </c>
      <c r="G486" s="152" t="s">
        <v>1375</v>
      </c>
      <c r="H486" s="219"/>
      <c r="I486" s="219"/>
    </row>
    <row r="487" spans="2:9" x14ac:dyDescent="0.25">
      <c r="B487" s="216" t="s">
        <v>1492</v>
      </c>
      <c r="C487" s="216" t="s">
        <v>2773</v>
      </c>
      <c r="D487" s="216" t="s">
        <v>1975</v>
      </c>
      <c r="E487" s="220">
        <v>58</v>
      </c>
      <c r="F487" s="216" t="s">
        <v>2141</v>
      </c>
      <c r="G487" s="152" t="s">
        <v>1375</v>
      </c>
      <c r="H487" s="219"/>
      <c r="I487" s="219"/>
    </row>
    <row r="488" spans="2:9" x14ac:dyDescent="0.25">
      <c r="B488" s="216" t="s">
        <v>1492</v>
      </c>
      <c r="C488" s="216" t="s">
        <v>2774</v>
      </c>
      <c r="D488" s="216" t="s">
        <v>1975</v>
      </c>
      <c r="E488" s="220">
        <v>59.2</v>
      </c>
      <c r="F488" s="216" t="s">
        <v>2141</v>
      </c>
      <c r="G488" s="152" t="s">
        <v>1375</v>
      </c>
      <c r="H488" s="219"/>
      <c r="I488" s="219"/>
    </row>
    <row r="489" spans="2:9" x14ac:dyDescent="0.25">
      <c r="B489" s="152" t="s">
        <v>1492</v>
      </c>
      <c r="C489" s="152" t="s">
        <v>2775</v>
      </c>
      <c r="D489" s="152" t="s">
        <v>1606</v>
      </c>
      <c r="E489" s="147">
        <v>34</v>
      </c>
      <c r="F489" s="152" t="s">
        <v>2140</v>
      </c>
      <c r="G489" s="152" t="s">
        <v>1375</v>
      </c>
      <c r="H489" s="213"/>
      <c r="I489" s="213"/>
    </row>
    <row r="490" spans="2:9" x14ac:dyDescent="0.25">
      <c r="B490" s="152" t="s">
        <v>1492</v>
      </c>
      <c r="C490" s="152" t="s">
        <v>2776</v>
      </c>
      <c r="D490" s="152" t="s">
        <v>1975</v>
      </c>
      <c r="E490" s="147">
        <v>60</v>
      </c>
      <c r="F490" s="152" t="s">
        <v>2141</v>
      </c>
      <c r="G490" s="152" t="s">
        <v>1375</v>
      </c>
      <c r="H490" s="213"/>
      <c r="I490" s="213"/>
    </row>
    <row r="491" spans="2:9" x14ac:dyDescent="0.25">
      <c r="B491" s="133" t="s">
        <v>1492</v>
      </c>
      <c r="C491" s="133" t="s">
        <v>2777</v>
      </c>
      <c r="D491" s="133" t="s">
        <v>1728</v>
      </c>
      <c r="E491" s="148"/>
      <c r="F491" s="211"/>
      <c r="G491" s="211"/>
      <c r="H491" s="211"/>
      <c r="I491" s="133" t="s">
        <v>2289</v>
      </c>
    </row>
    <row r="492" spans="2:9" x14ac:dyDescent="0.25">
      <c r="B492" s="152" t="s">
        <v>1492</v>
      </c>
      <c r="C492" s="152" t="s">
        <v>2778</v>
      </c>
      <c r="D492" s="152" t="s">
        <v>1975</v>
      </c>
      <c r="E492" s="147">
        <v>57</v>
      </c>
      <c r="F492" s="152" t="s">
        <v>2141</v>
      </c>
      <c r="G492" s="152" t="s">
        <v>1375</v>
      </c>
      <c r="H492" s="213"/>
      <c r="I492" s="213"/>
    </row>
    <row r="493" spans="2:9" x14ac:dyDescent="0.25">
      <c r="B493" s="221" t="s">
        <v>1492</v>
      </c>
      <c r="C493" s="221" t="s">
        <v>2779</v>
      </c>
      <c r="D493" s="221" t="s">
        <v>1712</v>
      </c>
      <c r="E493" s="243">
        <v>18</v>
      </c>
      <c r="F493" s="221" t="s">
        <v>2141</v>
      </c>
      <c r="G493" s="221" t="s">
        <v>1375</v>
      </c>
      <c r="H493" s="89"/>
      <c r="I493" s="89"/>
    </row>
    <row r="494" spans="2:9" x14ac:dyDescent="0.25">
      <c r="B494" s="133" t="s">
        <v>1492</v>
      </c>
      <c r="C494" s="133" t="s">
        <v>2780</v>
      </c>
      <c r="D494" s="133" t="s">
        <v>1874</v>
      </c>
      <c r="E494" s="148"/>
      <c r="F494" s="211"/>
      <c r="G494" s="133" t="s">
        <v>1375</v>
      </c>
      <c r="H494" s="211"/>
      <c r="I494" s="133" t="s">
        <v>2289</v>
      </c>
    </row>
    <row r="495" spans="2:9" x14ac:dyDescent="0.25">
      <c r="B495" s="221" t="s">
        <v>1492</v>
      </c>
      <c r="C495" s="221" t="s">
        <v>2781</v>
      </c>
      <c r="D495" s="221" t="s">
        <v>1712</v>
      </c>
      <c r="E495" s="243">
        <v>27</v>
      </c>
      <c r="F495" s="221" t="s">
        <v>2141</v>
      </c>
      <c r="G495" s="221" t="s">
        <v>1375</v>
      </c>
      <c r="H495" s="89"/>
      <c r="I495" s="89"/>
    </row>
    <row r="496" spans="2:9" x14ac:dyDescent="0.25">
      <c r="B496" s="152" t="s">
        <v>1492</v>
      </c>
      <c r="C496" s="152" t="s">
        <v>2782</v>
      </c>
      <c r="D496" s="152" t="s">
        <v>1975</v>
      </c>
      <c r="E496" s="146">
        <v>57</v>
      </c>
      <c r="F496" s="151" t="s">
        <v>2141</v>
      </c>
      <c r="G496" s="151" t="s">
        <v>1375</v>
      </c>
      <c r="H496" s="210"/>
      <c r="I496" s="210"/>
    </row>
    <row r="497" spans="2:9" x14ac:dyDescent="0.25">
      <c r="B497" s="99" t="s">
        <v>1492</v>
      </c>
      <c r="C497" s="99" t="s">
        <v>2783</v>
      </c>
      <c r="D497" s="99" t="s">
        <v>2784</v>
      </c>
      <c r="E497" s="226">
        <v>100</v>
      </c>
      <c r="F497" s="99" t="s">
        <v>2140</v>
      </c>
      <c r="G497" s="99" t="s">
        <v>1373</v>
      </c>
      <c r="H497" s="91"/>
      <c r="I497" s="91"/>
    </row>
    <row r="498" spans="2:9" x14ac:dyDescent="0.25">
      <c r="B498" s="99" t="s">
        <v>1492</v>
      </c>
      <c r="C498" s="99" t="s">
        <v>2785</v>
      </c>
      <c r="D498" s="99" t="s">
        <v>1606</v>
      </c>
      <c r="E498" s="226">
        <v>17.5</v>
      </c>
      <c r="F498" s="99" t="s">
        <v>2140</v>
      </c>
      <c r="G498" s="99" t="s">
        <v>1373</v>
      </c>
      <c r="H498" s="91"/>
      <c r="I498" s="91"/>
    </row>
    <row r="499" spans="2:9" x14ac:dyDescent="0.25">
      <c r="B499" s="99" t="s">
        <v>1492</v>
      </c>
      <c r="C499" s="99" t="s">
        <v>2786</v>
      </c>
      <c r="D499" s="99" t="s">
        <v>2692</v>
      </c>
      <c r="E499" s="226">
        <v>20</v>
      </c>
      <c r="F499" s="99" t="s">
        <v>79</v>
      </c>
      <c r="G499" s="99" t="s">
        <v>2693</v>
      </c>
      <c r="H499" s="91"/>
      <c r="I499" s="91"/>
    </row>
    <row r="500" spans="2:9" x14ac:dyDescent="0.25">
      <c r="B500" s="99" t="s">
        <v>1492</v>
      </c>
      <c r="C500" s="99" t="s">
        <v>2787</v>
      </c>
      <c r="D500" s="99" t="s">
        <v>2697</v>
      </c>
      <c r="E500" s="226">
        <v>20</v>
      </c>
      <c r="F500" s="99" t="s">
        <v>79</v>
      </c>
      <c r="G500" s="99" t="s">
        <v>2693</v>
      </c>
      <c r="H500" s="91"/>
      <c r="I500" s="91"/>
    </row>
    <row r="501" spans="2:9" x14ac:dyDescent="0.25">
      <c r="B501" s="99" t="s">
        <v>1492</v>
      </c>
      <c r="C501" s="99" t="s">
        <v>2788</v>
      </c>
      <c r="D501" s="99" t="s">
        <v>2697</v>
      </c>
      <c r="E501" s="226">
        <v>14</v>
      </c>
      <c r="F501" s="99" t="s">
        <v>79</v>
      </c>
      <c r="G501" s="99" t="s">
        <v>2693</v>
      </c>
      <c r="H501" s="91"/>
      <c r="I501" s="91"/>
    </row>
    <row r="502" spans="2:9" x14ac:dyDescent="0.25">
      <c r="B502" s="99" t="s">
        <v>1492</v>
      </c>
      <c r="C502" s="99" t="s">
        <v>2789</v>
      </c>
      <c r="D502" s="99" t="s">
        <v>2692</v>
      </c>
      <c r="E502" s="226">
        <v>13</v>
      </c>
      <c r="F502" s="99" t="s">
        <v>79</v>
      </c>
      <c r="G502" s="99" t="s">
        <v>2693</v>
      </c>
      <c r="H502" s="91"/>
      <c r="I502" s="91"/>
    </row>
    <row r="503" spans="2:9" x14ac:dyDescent="0.25">
      <c r="B503" s="133" t="s">
        <v>1492</v>
      </c>
      <c r="C503" s="133" t="s">
        <v>2790</v>
      </c>
      <c r="D503" s="133" t="s">
        <v>1874</v>
      </c>
      <c r="E503" s="148"/>
      <c r="F503" s="130"/>
      <c r="G503" s="133" t="s">
        <v>1375</v>
      </c>
      <c r="H503" s="130"/>
      <c r="I503" s="133" t="s">
        <v>2289</v>
      </c>
    </row>
    <row r="504" spans="2:9" x14ac:dyDescent="0.25">
      <c r="B504" s="103" t="s">
        <v>1492</v>
      </c>
      <c r="C504" s="103" t="s">
        <v>2791</v>
      </c>
      <c r="D504" s="103" t="s">
        <v>1874</v>
      </c>
      <c r="E504" s="136"/>
      <c r="F504" s="130"/>
      <c r="G504" s="103" t="s">
        <v>1375</v>
      </c>
      <c r="H504" s="130"/>
      <c r="I504" s="103" t="s">
        <v>2289</v>
      </c>
    </row>
    <row r="505" spans="2:9" x14ac:dyDescent="0.25">
      <c r="B505" s="103" t="s">
        <v>1492</v>
      </c>
      <c r="C505" s="103" t="s">
        <v>2792</v>
      </c>
      <c r="D505" s="103" t="s">
        <v>2793</v>
      </c>
      <c r="E505" s="136"/>
      <c r="F505" s="130"/>
      <c r="G505" s="103" t="s">
        <v>1375</v>
      </c>
      <c r="H505" s="130"/>
      <c r="I505" s="103" t="s">
        <v>2289</v>
      </c>
    </row>
    <row r="506" spans="2:9" x14ac:dyDescent="0.25">
      <c r="B506" s="103" t="s">
        <v>1492</v>
      </c>
      <c r="C506" s="103" t="s">
        <v>2794</v>
      </c>
      <c r="D506" s="103" t="s">
        <v>1728</v>
      </c>
      <c r="E506" s="136"/>
      <c r="F506" s="130"/>
      <c r="G506" s="103" t="s">
        <v>1375</v>
      </c>
      <c r="H506" s="130"/>
      <c r="I506" s="103" t="s">
        <v>2289</v>
      </c>
    </row>
    <row r="507" spans="2:9" x14ac:dyDescent="0.25">
      <c r="B507" s="103" t="s">
        <v>1492</v>
      </c>
      <c r="C507" s="103" t="s">
        <v>2795</v>
      </c>
      <c r="D507" s="103" t="s">
        <v>1730</v>
      </c>
      <c r="E507" s="136"/>
      <c r="F507" s="130"/>
      <c r="G507" s="103" t="s">
        <v>1375</v>
      </c>
      <c r="H507" s="130"/>
      <c r="I507" s="103" t="s">
        <v>2080</v>
      </c>
    </row>
    <row r="508" spans="2:9" x14ac:dyDescent="0.25">
      <c r="B508" s="103" t="s">
        <v>1492</v>
      </c>
      <c r="C508" s="103" t="s">
        <v>2796</v>
      </c>
      <c r="D508" s="103" t="s">
        <v>1728</v>
      </c>
      <c r="E508" s="136"/>
      <c r="F508" s="130"/>
      <c r="G508" s="130"/>
      <c r="H508" s="130"/>
      <c r="I508" s="103" t="s">
        <v>2289</v>
      </c>
    </row>
    <row r="509" spans="2:9" ht="17.25" x14ac:dyDescent="0.25">
      <c r="B509" s="104" t="s">
        <v>2902</v>
      </c>
      <c r="C509" s="34"/>
      <c r="D509" s="34"/>
      <c r="E509" s="139">
        <f>SUM(E426:E508)</f>
        <v>3245</v>
      </c>
      <c r="F509" s="34"/>
      <c r="G509" s="34"/>
      <c r="H509" s="34"/>
      <c r="I509" s="34"/>
    </row>
    <row r="510" spans="2:9" x14ac:dyDescent="0.25">
      <c r="B510" s="91"/>
      <c r="C510" s="91"/>
      <c r="D510" s="91"/>
      <c r="E510" s="91"/>
      <c r="F510" s="241"/>
      <c r="G510" s="91"/>
      <c r="H510" s="91"/>
      <c r="I510" s="91"/>
    </row>
    <row r="511" spans="2:9" x14ac:dyDescent="0.25">
      <c r="B511" s="125" t="s">
        <v>2153</v>
      </c>
      <c r="C511" s="125" t="s">
        <v>0</v>
      </c>
      <c r="D511" s="125" t="s">
        <v>1</v>
      </c>
      <c r="E511" s="126" t="s">
        <v>2</v>
      </c>
      <c r="F511" s="125" t="s">
        <v>3</v>
      </c>
      <c r="G511" s="125" t="s">
        <v>4</v>
      </c>
      <c r="H511" s="125"/>
      <c r="I511" s="125" t="s">
        <v>2152</v>
      </c>
    </row>
    <row r="512" spans="2:9" x14ac:dyDescent="0.25">
      <c r="B512" s="99" t="s">
        <v>1533</v>
      </c>
      <c r="C512" s="99" t="s">
        <v>2797</v>
      </c>
      <c r="D512" s="99" t="s">
        <v>1608</v>
      </c>
      <c r="E512" s="169">
        <v>37</v>
      </c>
      <c r="F512" s="99" t="s">
        <v>18</v>
      </c>
      <c r="G512" s="99" t="s">
        <v>1375</v>
      </c>
      <c r="H512" s="91"/>
      <c r="I512" s="91"/>
    </row>
    <row r="513" spans="2:9" x14ac:dyDescent="0.25">
      <c r="B513" s="99" t="s">
        <v>1533</v>
      </c>
      <c r="C513" s="99" t="s">
        <v>2798</v>
      </c>
      <c r="D513" s="99" t="s">
        <v>1622</v>
      </c>
      <c r="E513" s="169">
        <v>245</v>
      </c>
      <c r="F513" s="99" t="s">
        <v>18</v>
      </c>
      <c r="G513" s="99" t="s">
        <v>1375</v>
      </c>
      <c r="H513" s="91"/>
      <c r="I513" s="91"/>
    </row>
    <row r="514" spans="2:9" x14ac:dyDescent="0.25">
      <c r="B514" s="99" t="s">
        <v>1533</v>
      </c>
      <c r="C514" s="99" t="s">
        <v>2799</v>
      </c>
      <c r="D514" s="99" t="s">
        <v>1622</v>
      </c>
      <c r="E514" s="169">
        <v>124</v>
      </c>
      <c r="F514" s="99" t="s">
        <v>18</v>
      </c>
      <c r="G514" s="99" t="s">
        <v>1375</v>
      </c>
      <c r="H514" s="91"/>
      <c r="I514" s="91"/>
    </row>
    <row r="515" spans="2:9" x14ac:dyDescent="0.25">
      <c r="B515" s="99" t="s">
        <v>1533</v>
      </c>
      <c r="C515" s="99" t="s">
        <v>2800</v>
      </c>
      <c r="D515" s="99" t="s">
        <v>1608</v>
      </c>
      <c r="E515" s="169">
        <v>17</v>
      </c>
      <c r="F515" s="99" t="s">
        <v>18</v>
      </c>
      <c r="G515" s="99" t="s">
        <v>1375</v>
      </c>
      <c r="H515" s="91"/>
      <c r="I515" s="91"/>
    </row>
    <row r="516" spans="2:9" x14ac:dyDescent="0.25">
      <c r="B516" s="99" t="s">
        <v>1533</v>
      </c>
      <c r="C516" s="99" t="s">
        <v>2801</v>
      </c>
      <c r="D516" s="99" t="s">
        <v>1622</v>
      </c>
      <c r="E516" s="169">
        <v>205</v>
      </c>
      <c r="F516" s="99" t="s">
        <v>18</v>
      </c>
      <c r="G516" s="99" t="s">
        <v>1375</v>
      </c>
      <c r="H516" s="91"/>
      <c r="I516" s="91"/>
    </row>
    <row r="517" spans="2:9" x14ac:dyDescent="0.25">
      <c r="B517" s="99" t="s">
        <v>1533</v>
      </c>
      <c r="C517" s="99" t="s">
        <v>2802</v>
      </c>
      <c r="D517" s="99" t="s">
        <v>1608</v>
      </c>
      <c r="E517" s="169">
        <v>17</v>
      </c>
      <c r="F517" s="99" t="s">
        <v>18</v>
      </c>
      <c r="G517" s="99" t="s">
        <v>1375</v>
      </c>
      <c r="H517" s="91"/>
      <c r="I517" s="91"/>
    </row>
    <row r="518" spans="2:9" x14ac:dyDescent="0.25">
      <c r="B518" s="99" t="s">
        <v>1533</v>
      </c>
      <c r="C518" s="99" t="s">
        <v>2803</v>
      </c>
      <c r="D518" s="99" t="s">
        <v>1622</v>
      </c>
      <c r="E518" s="169">
        <v>38</v>
      </c>
      <c r="F518" s="99" t="s">
        <v>18</v>
      </c>
      <c r="G518" s="99" t="s">
        <v>1375</v>
      </c>
      <c r="H518" s="91"/>
      <c r="I518" s="91"/>
    </row>
    <row r="519" spans="2:9" x14ac:dyDescent="0.25">
      <c r="B519" s="99" t="s">
        <v>1533</v>
      </c>
      <c r="C519" s="99" t="s">
        <v>2804</v>
      </c>
      <c r="D519" s="99" t="s">
        <v>1622</v>
      </c>
      <c r="E519" s="169">
        <v>93</v>
      </c>
      <c r="F519" s="99" t="s">
        <v>18</v>
      </c>
      <c r="G519" s="99" t="s">
        <v>1375</v>
      </c>
      <c r="H519" s="91"/>
      <c r="I519" s="91"/>
    </row>
    <row r="520" spans="2:9" x14ac:dyDescent="0.25">
      <c r="B520" s="99" t="s">
        <v>1533</v>
      </c>
      <c r="C520" s="99" t="s">
        <v>2805</v>
      </c>
      <c r="D520" s="99" t="s">
        <v>2592</v>
      </c>
      <c r="E520" s="169">
        <v>39</v>
      </c>
      <c r="F520" s="99" t="s">
        <v>18</v>
      </c>
      <c r="G520" s="99" t="s">
        <v>1375</v>
      </c>
      <c r="H520" s="91"/>
      <c r="I520" s="91"/>
    </row>
    <row r="521" spans="2:9" x14ac:dyDescent="0.25">
      <c r="B521" s="99" t="s">
        <v>1533</v>
      </c>
      <c r="C521" s="99" t="s">
        <v>2806</v>
      </c>
      <c r="D521" s="99" t="s">
        <v>1707</v>
      </c>
      <c r="E521" s="169">
        <v>4</v>
      </c>
      <c r="F521" s="99" t="s">
        <v>18</v>
      </c>
      <c r="G521" s="99" t="s">
        <v>1375</v>
      </c>
      <c r="H521" s="91"/>
      <c r="I521" s="91"/>
    </row>
    <row r="522" spans="2:9" x14ac:dyDescent="0.25">
      <c r="B522" s="221" t="s">
        <v>1533</v>
      </c>
      <c r="C522" s="221" t="s">
        <v>2807</v>
      </c>
      <c r="D522" s="221" t="s">
        <v>1622</v>
      </c>
      <c r="E522" s="228">
        <v>30</v>
      </c>
      <c r="F522" s="99" t="s">
        <v>18</v>
      </c>
      <c r="G522" s="221" t="s">
        <v>1373</v>
      </c>
      <c r="H522" s="91"/>
      <c r="I522" s="91"/>
    </row>
    <row r="523" spans="2:9" x14ac:dyDescent="0.25">
      <c r="B523" s="99" t="s">
        <v>1533</v>
      </c>
      <c r="C523" s="99" t="s">
        <v>2808</v>
      </c>
      <c r="D523" s="99" t="s">
        <v>2091</v>
      </c>
      <c r="E523" s="169">
        <v>2</v>
      </c>
      <c r="F523" s="99" t="s">
        <v>18</v>
      </c>
      <c r="G523" s="99" t="s">
        <v>1373</v>
      </c>
      <c r="H523" s="91"/>
      <c r="I523" s="91"/>
    </row>
    <row r="524" spans="2:9" x14ac:dyDescent="0.25">
      <c r="B524" s="99" t="s">
        <v>1533</v>
      </c>
      <c r="C524" s="99" t="s">
        <v>2809</v>
      </c>
      <c r="D524" s="221" t="s">
        <v>1608</v>
      </c>
      <c r="E524" s="228">
        <v>5</v>
      </c>
      <c r="F524" s="221" t="s">
        <v>18</v>
      </c>
      <c r="G524" s="221" t="s">
        <v>1373</v>
      </c>
      <c r="H524" s="89"/>
      <c r="I524" s="89"/>
    </row>
    <row r="525" spans="2:9" x14ac:dyDescent="0.25">
      <c r="B525" s="99" t="s">
        <v>1533</v>
      </c>
      <c r="C525" s="99" t="s">
        <v>2810</v>
      </c>
      <c r="D525" s="221" t="s">
        <v>1608</v>
      </c>
      <c r="E525" s="228">
        <v>5</v>
      </c>
      <c r="F525" s="221" t="s">
        <v>18</v>
      </c>
      <c r="G525" s="221" t="s">
        <v>1373</v>
      </c>
      <c r="H525" s="89"/>
      <c r="I525" s="89"/>
    </row>
    <row r="526" spans="2:9" x14ac:dyDescent="0.25">
      <c r="B526" s="99" t="s">
        <v>1533</v>
      </c>
      <c r="C526" s="99" t="s">
        <v>2811</v>
      </c>
      <c r="D526" s="221" t="s">
        <v>1738</v>
      </c>
      <c r="E526" s="228">
        <v>8</v>
      </c>
      <c r="F526" s="221" t="s">
        <v>18</v>
      </c>
      <c r="G526" s="221" t="s">
        <v>1375</v>
      </c>
      <c r="H526" s="89"/>
      <c r="I526" s="89"/>
    </row>
    <row r="527" spans="2:9" x14ac:dyDescent="0.25">
      <c r="B527" s="221" t="s">
        <v>1533</v>
      </c>
      <c r="C527" s="221" t="s">
        <v>2812</v>
      </c>
      <c r="D527" s="221" t="s">
        <v>222</v>
      </c>
      <c r="E527" s="228">
        <v>30</v>
      </c>
      <c r="F527" s="221" t="s">
        <v>2140</v>
      </c>
      <c r="G527" s="221" t="s">
        <v>1373</v>
      </c>
      <c r="H527" s="89"/>
      <c r="I527" s="89"/>
    </row>
    <row r="528" spans="2:9" x14ac:dyDescent="0.25">
      <c r="B528" s="144" t="s">
        <v>1533</v>
      </c>
      <c r="C528" s="144" t="s">
        <v>2813</v>
      </c>
      <c r="D528" s="152" t="s">
        <v>1606</v>
      </c>
      <c r="E528" s="145">
        <v>22</v>
      </c>
      <c r="F528" s="152" t="s">
        <v>2140</v>
      </c>
      <c r="G528" s="152" t="s">
        <v>1375</v>
      </c>
      <c r="H528" s="213"/>
      <c r="I528" s="213"/>
    </row>
    <row r="529" spans="2:9" x14ac:dyDescent="0.25">
      <c r="B529" s="99" t="s">
        <v>1533</v>
      </c>
      <c r="C529" s="99" t="s">
        <v>2814</v>
      </c>
      <c r="D529" s="221" t="s">
        <v>2815</v>
      </c>
      <c r="E529" s="228">
        <v>9</v>
      </c>
      <c r="F529" s="221" t="s">
        <v>18</v>
      </c>
      <c r="G529" s="221" t="s">
        <v>1375</v>
      </c>
      <c r="H529" s="89"/>
      <c r="I529" s="89"/>
    </row>
    <row r="530" spans="2:9" x14ac:dyDescent="0.25">
      <c r="B530" s="103" t="s">
        <v>1533</v>
      </c>
      <c r="C530" s="103" t="s">
        <v>2816</v>
      </c>
      <c r="D530" s="133" t="s">
        <v>1712</v>
      </c>
      <c r="E530" s="212"/>
      <c r="F530" s="211"/>
      <c r="G530" s="211"/>
      <c r="H530" s="211"/>
      <c r="I530" s="133" t="s">
        <v>2289</v>
      </c>
    </row>
    <row r="531" spans="2:9" x14ac:dyDescent="0.25">
      <c r="B531" s="99" t="s">
        <v>1533</v>
      </c>
      <c r="C531" s="99" t="s">
        <v>2817</v>
      </c>
      <c r="D531" s="221" t="s">
        <v>1606</v>
      </c>
      <c r="E531" s="228">
        <v>28</v>
      </c>
      <c r="F531" s="221" t="s">
        <v>2140</v>
      </c>
      <c r="G531" s="221" t="s">
        <v>1373</v>
      </c>
      <c r="H531" s="89"/>
      <c r="I531" s="89"/>
    </row>
    <row r="532" spans="2:9" x14ac:dyDescent="0.25">
      <c r="B532" s="99" t="s">
        <v>1533</v>
      </c>
      <c r="C532" s="99" t="s">
        <v>2818</v>
      </c>
      <c r="D532" s="221" t="s">
        <v>1606</v>
      </c>
      <c r="E532" s="228">
        <v>28</v>
      </c>
      <c r="F532" s="221" t="s">
        <v>2140</v>
      </c>
      <c r="G532" s="221" t="s">
        <v>1373</v>
      </c>
      <c r="H532" s="89"/>
      <c r="I532" s="89"/>
    </row>
    <row r="533" spans="2:9" x14ac:dyDescent="0.25">
      <c r="B533" s="99" t="s">
        <v>1533</v>
      </c>
      <c r="C533" s="99" t="s">
        <v>2819</v>
      </c>
      <c r="D533" s="221" t="s">
        <v>1377</v>
      </c>
      <c r="E533" s="228">
        <v>44</v>
      </c>
      <c r="F533" s="221" t="s">
        <v>2141</v>
      </c>
      <c r="G533" s="221" t="s">
        <v>2645</v>
      </c>
      <c r="H533" s="89"/>
      <c r="I533" s="89"/>
    </row>
    <row r="534" spans="2:9" x14ac:dyDescent="0.25">
      <c r="B534" s="99" t="s">
        <v>1533</v>
      </c>
      <c r="C534" s="99" t="s">
        <v>2820</v>
      </c>
      <c r="D534" s="221" t="s">
        <v>1606</v>
      </c>
      <c r="E534" s="228">
        <v>20</v>
      </c>
      <c r="F534" s="221" t="s">
        <v>2140</v>
      </c>
      <c r="G534" s="221" t="s">
        <v>1373</v>
      </c>
      <c r="H534" s="89"/>
      <c r="I534" s="89"/>
    </row>
    <row r="535" spans="2:9" x14ac:dyDescent="0.25">
      <c r="B535" s="99" t="s">
        <v>1533</v>
      </c>
      <c r="C535" s="99" t="s">
        <v>2821</v>
      </c>
      <c r="D535" s="221" t="s">
        <v>1606</v>
      </c>
      <c r="E535" s="228">
        <v>23</v>
      </c>
      <c r="F535" s="221" t="s">
        <v>2140</v>
      </c>
      <c r="G535" s="221" t="s">
        <v>1373</v>
      </c>
      <c r="H535" s="89"/>
      <c r="I535" s="89"/>
    </row>
    <row r="536" spans="2:9" x14ac:dyDescent="0.25">
      <c r="B536" s="99" t="s">
        <v>1533</v>
      </c>
      <c r="C536" s="99" t="s">
        <v>2822</v>
      </c>
      <c r="D536" s="99" t="s">
        <v>1606</v>
      </c>
      <c r="E536" s="169">
        <v>65</v>
      </c>
      <c r="F536" s="99" t="s">
        <v>2140</v>
      </c>
      <c r="G536" s="99" t="s">
        <v>2645</v>
      </c>
      <c r="H536" s="91"/>
      <c r="I536" s="91"/>
    </row>
    <row r="537" spans="2:9" x14ac:dyDescent="0.25">
      <c r="B537" s="99" t="s">
        <v>1533</v>
      </c>
      <c r="C537" s="99" t="s">
        <v>2823</v>
      </c>
      <c r="D537" s="99" t="s">
        <v>1606</v>
      </c>
      <c r="E537" s="169">
        <v>25</v>
      </c>
      <c r="F537" s="99" t="s">
        <v>2140</v>
      </c>
      <c r="G537" s="99" t="s">
        <v>1373</v>
      </c>
      <c r="H537" s="91"/>
      <c r="I537" s="91"/>
    </row>
    <row r="538" spans="2:9" x14ac:dyDescent="0.25">
      <c r="B538" s="152" t="s">
        <v>1533</v>
      </c>
      <c r="C538" s="152" t="s">
        <v>2824</v>
      </c>
      <c r="D538" s="152" t="s">
        <v>1671</v>
      </c>
      <c r="E538" s="145">
        <v>46</v>
      </c>
      <c r="F538" s="152" t="s">
        <v>2141</v>
      </c>
      <c r="G538" s="152" t="s">
        <v>1375</v>
      </c>
      <c r="H538" s="210"/>
      <c r="I538" s="210"/>
    </row>
    <row r="539" spans="2:9" x14ac:dyDescent="0.25">
      <c r="B539" s="152" t="s">
        <v>1533</v>
      </c>
      <c r="C539" s="152" t="s">
        <v>2825</v>
      </c>
      <c r="D539" s="152" t="s">
        <v>1671</v>
      </c>
      <c r="E539" s="145">
        <v>53</v>
      </c>
      <c r="F539" s="152" t="s">
        <v>2141</v>
      </c>
      <c r="G539" s="152" t="s">
        <v>1375</v>
      </c>
      <c r="H539" s="210"/>
      <c r="I539" s="210"/>
    </row>
    <row r="540" spans="2:9" x14ac:dyDescent="0.25">
      <c r="B540" s="152" t="s">
        <v>1533</v>
      </c>
      <c r="C540" s="152" t="s">
        <v>2826</v>
      </c>
      <c r="D540" s="152" t="s">
        <v>1671</v>
      </c>
      <c r="E540" s="145">
        <v>53</v>
      </c>
      <c r="F540" s="152" t="s">
        <v>2141</v>
      </c>
      <c r="G540" s="152" t="s">
        <v>1375</v>
      </c>
      <c r="H540" s="210"/>
      <c r="I540" s="210"/>
    </row>
    <row r="541" spans="2:9" x14ac:dyDescent="0.25">
      <c r="B541" s="152" t="s">
        <v>1533</v>
      </c>
      <c r="C541" s="152" t="s">
        <v>2827</v>
      </c>
      <c r="D541" s="152" t="s">
        <v>1671</v>
      </c>
      <c r="E541" s="145">
        <v>53</v>
      </c>
      <c r="F541" s="152" t="s">
        <v>2141</v>
      </c>
      <c r="G541" s="152" t="s">
        <v>1375</v>
      </c>
      <c r="H541" s="210"/>
      <c r="I541" s="210"/>
    </row>
    <row r="542" spans="2:9" x14ac:dyDescent="0.25">
      <c r="B542" s="133" t="s">
        <v>1533</v>
      </c>
      <c r="C542" s="133" t="s">
        <v>2828</v>
      </c>
      <c r="D542" s="133" t="s">
        <v>1712</v>
      </c>
      <c r="E542" s="212"/>
      <c r="F542" s="211"/>
      <c r="G542" s="211"/>
      <c r="H542" s="130"/>
      <c r="I542" s="103" t="s">
        <v>2289</v>
      </c>
    </row>
    <row r="543" spans="2:9" x14ac:dyDescent="0.25">
      <c r="B543" s="152" t="s">
        <v>1533</v>
      </c>
      <c r="C543" s="152" t="s">
        <v>2829</v>
      </c>
      <c r="D543" s="152" t="s">
        <v>1671</v>
      </c>
      <c r="E543" s="145">
        <v>95.7</v>
      </c>
      <c r="F543" s="152" t="s">
        <v>2141</v>
      </c>
      <c r="G543" s="152" t="s">
        <v>1375</v>
      </c>
      <c r="H543" s="210"/>
      <c r="I543" s="210"/>
    </row>
    <row r="544" spans="2:9" x14ac:dyDescent="0.25">
      <c r="B544" s="133" t="s">
        <v>1533</v>
      </c>
      <c r="C544" s="133" t="s">
        <v>2830</v>
      </c>
      <c r="D544" s="133" t="s">
        <v>1712</v>
      </c>
      <c r="E544" s="212"/>
      <c r="F544" s="211"/>
      <c r="G544" s="211"/>
      <c r="H544" s="130"/>
      <c r="I544" s="103" t="s">
        <v>2289</v>
      </c>
    </row>
    <row r="545" spans="2:9" x14ac:dyDescent="0.25">
      <c r="B545" s="152" t="s">
        <v>1533</v>
      </c>
      <c r="C545" s="152" t="s">
        <v>2831</v>
      </c>
      <c r="D545" s="152" t="s">
        <v>1671</v>
      </c>
      <c r="E545" s="145">
        <v>81</v>
      </c>
      <c r="F545" s="152" t="s">
        <v>2141</v>
      </c>
      <c r="G545" s="152" t="s">
        <v>1375</v>
      </c>
      <c r="H545" s="210"/>
      <c r="I545" s="210"/>
    </row>
    <row r="546" spans="2:9" x14ac:dyDescent="0.25">
      <c r="B546" s="152" t="s">
        <v>1533</v>
      </c>
      <c r="C546" s="152" t="s">
        <v>2832</v>
      </c>
      <c r="D546" s="152" t="s">
        <v>1671</v>
      </c>
      <c r="E546" s="145">
        <v>84</v>
      </c>
      <c r="F546" s="152" t="s">
        <v>2141</v>
      </c>
      <c r="G546" s="152" t="s">
        <v>1375</v>
      </c>
      <c r="H546" s="210"/>
      <c r="I546" s="210"/>
    </row>
    <row r="547" spans="2:9" x14ac:dyDescent="0.25">
      <c r="B547" s="152" t="s">
        <v>1533</v>
      </c>
      <c r="C547" s="152" t="s">
        <v>2833</v>
      </c>
      <c r="D547" s="152" t="s">
        <v>1671</v>
      </c>
      <c r="E547" s="145">
        <v>52</v>
      </c>
      <c r="F547" s="152" t="s">
        <v>2141</v>
      </c>
      <c r="G547" s="152" t="s">
        <v>1375</v>
      </c>
      <c r="H547" s="210"/>
      <c r="I547" s="210"/>
    </row>
    <row r="548" spans="2:9" x14ac:dyDescent="0.25">
      <c r="B548" s="152" t="s">
        <v>1533</v>
      </c>
      <c r="C548" s="152" t="s">
        <v>2834</v>
      </c>
      <c r="D548" s="152" t="s">
        <v>2025</v>
      </c>
      <c r="E548" s="145">
        <v>67</v>
      </c>
      <c r="F548" s="152" t="s">
        <v>2141</v>
      </c>
      <c r="G548" s="152" t="s">
        <v>1375</v>
      </c>
      <c r="H548" s="210"/>
      <c r="I548" s="210"/>
    </row>
    <row r="549" spans="2:9" x14ac:dyDescent="0.25">
      <c r="B549" s="216" t="s">
        <v>1533</v>
      </c>
      <c r="C549" s="216" t="s">
        <v>2835</v>
      </c>
      <c r="D549" s="216" t="s">
        <v>1975</v>
      </c>
      <c r="E549" s="217">
        <v>67</v>
      </c>
      <c r="F549" s="216" t="s">
        <v>2141</v>
      </c>
      <c r="G549" s="152" t="s">
        <v>1375</v>
      </c>
      <c r="H549" s="218"/>
      <c r="I549" s="218"/>
    </row>
    <row r="550" spans="2:9" x14ac:dyDescent="0.25">
      <c r="B550" s="152" t="s">
        <v>1533</v>
      </c>
      <c r="C550" s="152" t="s">
        <v>2836</v>
      </c>
      <c r="D550" s="152" t="s">
        <v>1606</v>
      </c>
      <c r="E550" s="145">
        <v>26</v>
      </c>
      <c r="F550" s="152" t="s">
        <v>2140</v>
      </c>
      <c r="G550" s="152" t="s">
        <v>1375</v>
      </c>
      <c r="H550" s="210"/>
      <c r="I550" s="210"/>
    </row>
    <row r="551" spans="2:9" x14ac:dyDescent="0.25">
      <c r="B551" s="152" t="s">
        <v>1533</v>
      </c>
      <c r="C551" s="152" t="s">
        <v>2837</v>
      </c>
      <c r="D551" s="152" t="s">
        <v>1377</v>
      </c>
      <c r="E551" s="145">
        <v>26</v>
      </c>
      <c r="F551" s="152" t="s">
        <v>2141</v>
      </c>
      <c r="G551" s="152" t="s">
        <v>1375</v>
      </c>
      <c r="H551" s="210"/>
      <c r="I551" s="210"/>
    </row>
    <row r="552" spans="2:9" x14ac:dyDescent="0.25">
      <c r="B552" s="152" t="s">
        <v>1533</v>
      </c>
      <c r="C552" s="152" t="s">
        <v>2838</v>
      </c>
      <c r="D552" s="152" t="s">
        <v>1377</v>
      </c>
      <c r="E552" s="145">
        <v>26</v>
      </c>
      <c r="F552" s="152" t="s">
        <v>2141</v>
      </c>
      <c r="G552" s="152" t="s">
        <v>1375</v>
      </c>
      <c r="H552" s="210"/>
      <c r="I552" s="210"/>
    </row>
    <row r="553" spans="2:9" x14ac:dyDescent="0.25">
      <c r="B553" s="152" t="s">
        <v>1533</v>
      </c>
      <c r="C553" s="152" t="s">
        <v>2839</v>
      </c>
      <c r="D553" s="152" t="s">
        <v>1377</v>
      </c>
      <c r="E553" s="145">
        <v>26</v>
      </c>
      <c r="F553" s="152" t="s">
        <v>2141</v>
      </c>
      <c r="G553" s="152" t="s">
        <v>1375</v>
      </c>
      <c r="H553" s="210"/>
      <c r="I553" s="210"/>
    </row>
    <row r="554" spans="2:9" x14ac:dyDescent="0.25">
      <c r="B554" s="152" t="s">
        <v>1533</v>
      </c>
      <c r="C554" s="152" t="s">
        <v>2840</v>
      </c>
      <c r="D554" s="152" t="s">
        <v>1377</v>
      </c>
      <c r="E554" s="145">
        <v>54</v>
      </c>
      <c r="F554" s="152" t="s">
        <v>2141</v>
      </c>
      <c r="G554" s="152" t="s">
        <v>1375</v>
      </c>
      <c r="H554" s="210"/>
      <c r="I554" s="210"/>
    </row>
    <row r="555" spans="2:9" x14ac:dyDescent="0.25">
      <c r="B555" s="152" t="s">
        <v>1533</v>
      </c>
      <c r="C555" s="152" t="s">
        <v>2841</v>
      </c>
      <c r="D555" s="152" t="s">
        <v>2842</v>
      </c>
      <c r="E555" s="145">
        <v>252</v>
      </c>
      <c r="F555" s="152" t="s">
        <v>2141</v>
      </c>
      <c r="G555" s="152" t="s">
        <v>1375</v>
      </c>
      <c r="H555" s="210"/>
      <c r="I555" s="210"/>
    </row>
    <row r="556" spans="2:9" x14ac:dyDescent="0.25">
      <c r="B556" s="133" t="s">
        <v>1533</v>
      </c>
      <c r="C556" s="133" t="s">
        <v>2843</v>
      </c>
      <c r="D556" s="133" t="s">
        <v>1712</v>
      </c>
      <c r="E556" s="212"/>
      <c r="F556" s="211"/>
      <c r="G556" s="211"/>
      <c r="H556" s="130"/>
      <c r="I556" s="103" t="s">
        <v>2289</v>
      </c>
    </row>
    <row r="557" spans="2:9" x14ac:dyDescent="0.25">
      <c r="B557" s="216" t="s">
        <v>1533</v>
      </c>
      <c r="C557" s="216" t="s">
        <v>2844</v>
      </c>
      <c r="D557" s="216" t="s">
        <v>2845</v>
      </c>
      <c r="E557" s="217">
        <v>68.5</v>
      </c>
      <c r="F557" s="216" t="s">
        <v>2141</v>
      </c>
      <c r="G557" s="152" t="s">
        <v>1375</v>
      </c>
      <c r="H557" s="218"/>
      <c r="I557" s="218"/>
    </row>
    <row r="558" spans="2:9" x14ac:dyDescent="0.25">
      <c r="B558" s="216" t="s">
        <v>1533</v>
      </c>
      <c r="C558" s="216" t="s">
        <v>2846</v>
      </c>
      <c r="D558" s="216" t="s">
        <v>2847</v>
      </c>
      <c r="E558" s="217">
        <v>112</v>
      </c>
      <c r="F558" s="216" t="s">
        <v>2141</v>
      </c>
      <c r="G558" s="152" t="s">
        <v>1375</v>
      </c>
      <c r="H558" s="218"/>
      <c r="I558" s="218"/>
    </row>
    <row r="559" spans="2:9" x14ac:dyDescent="0.25">
      <c r="B559" s="152" t="s">
        <v>1533</v>
      </c>
      <c r="C559" s="152" t="s">
        <v>2848</v>
      </c>
      <c r="D559" s="152" t="s">
        <v>1377</v>
      </c>
      <c r="E559" s="145">
        <v>57</v>
      </c>
      <c r="F559" s="152" t="s">
        <v>2141</v>
      </c>
      <c r="G559" s="152" t="s">
        <v>1375</v>
      </c>
      <c r="H559" s="210"/>
      <c r="I559" s="210"/>
    </row>
    <row r="560" spans="2:9" x14ac:dyDescent="0.25">
      <c r="B560" s="221" t="s">
        <v>1533</v>
      </c>
      <c r="C560" s="221" t="s">
        <v>2849</v>
      </c>
      <c r="D560" s="221" t="s">
        <v>1606</v>
      </c>
      <c r="E560" s="228">
        <v>16.5</v>
      </c>
      <c r="F560" s="221" t="s">
        <v>2140</v>
      </c>
      <c r="G560" s="221" t="s">
        <v>1373</v>
      </c>
      <c r="H560" s="91"/>
      <c r="I560" s="91"/>
    </row>
    <row r="561" spans="2:9" x14ac:dyDescent="0.25">
      <c r="B561" s="133" t="s">
        <v>1533</v>
      </c>
      <c r="C561" s="133" t="s">
        <v>2850</v>
      </c>
      <c r="D561" s="133" t="s">
        <v>1712</v>
      </c>
      <c r="E561" s="135"/>
      <c r="F561" s="211"/>
      <c r="G561" s="211"/>
      <c r="H561" s="130"/>
      <c r="I561" s="103" t="s">
        <v>2289</v>
      </c>
    </row>
    <row r="562" spans="2:9" x14ac:dyDescent="0.25">
      <c r="B562" s="133" t="s">
        <v>1533</v>
      </c>
      <c r="C562" s="133" t="s">
        <v>2851</v>
      </c>
      <c r="D562" s="133" t="s">
        <v>1728</v>
      </c>
      <c r="E562" s="135"/>
      <c r="F562" s="211"/>
      <c r="G562" s="211"/>
      <c r="H562" s="130"/>
      <c r="I562" s="103" t="s">
        <v>2289</v>
      </c>
    </row>
    <row r="563" spans="2:9" x14ac:dyDescent="0.25">
      <c r="B563" s="133" t="s">
        <v>1533</v>
      </c>
      <c r="C563" s="133" t="s">
        <v>2852</v>
      </c>
      <c r="D563" s="133" t="s">
        <v>1730</v>
      </c>
      <c r="E563" s="212"/>
      <c r="F563" s="211"/>
      <c r="G563" s="133"/>
      <c r="H563" s="130"/>
      <c r="I563" s="103" t="s">
        <v>2080</v>
      </c>
    </row>
    <row r="564" spans="2:9" x14ac:dyDescent="0.25">
      <c r="B564" s="221" t="s">
        <v>1533</v>
      </c>
      <c r="C564" s="221" t="s">
        <v>2853</v>
      </c>
      <c r="D564" s="221" t="s">
        <v>1606</v>
      </c>
      <c r="E564" s="228">
        <v>18</v>
      </c>
      <c r="F564" s="221" t="s">
        <v>2140</v>
      </c>
      <c r="G564" s="221" t="s">
        <v>1375</v>
      </c>
      <c r="H564" s="91"/>
      <c r="I564" s="91"/>
    </row>
    <row r="565" spans="2:9" x14ac:dyDescent="0.25">
      <c r="B565" s="103" t="s">
        <v>1533</v>
      </c>
      <c r="C565" s="103" t="s">
        <v>2854</v>
      </c>
      <c r="D565" s="103" t="s">
        <v>1712</v>
      </c>
      <c r="E565" s="131"/>
      <c r="F565" s="130"/>
      <c r="G565" s="130"/>
      <c r="H565" s="130"/>
      <c r="I565" s="103" t="s">
        <v>2289</v>
      </c>
    </row>
    <row r="566" spans="2:9" x14ac:dyDescent="0.25">
      <c r="B566" s="143" t="s">
        <v>1533</v>
      </c>
      <c r="C566" s="143" t="s">
        <v>2855</v>
      </c>
      <c r="D566" s="143" t="s">
        <v>1671</v>
      </c>
      <c r="E566" s="102">
        <v>58.4</v>
      </c>
      <c r="F566" s="151" t="s">
        <v>2141</v>
      </c>
      <c r="G566" s="143" t="s">
        <v>1375</v>
      </c>
      <c r="H566" s="210"/>
      <c r="I566" s="210"/>
    </row>
    <row r="567" spans="2:9" x14ac:dyDescent="0.25">
      <c r="B567" s="143" t="s">
        <v>1533</v>
      </c>
      <c r="C567" s="143" t="s">
        <v>2856</v>
      </c>
      <c r="D567" s="143" t="s">
        <v>1671</v>
      </c>
      <c r="E567" s="102">
        <v>55.5</v>
      </c>
      <c r="F567" s="151" t="s">
        <v>2141</v>
      </c>
      <c r="G567" s="143" t="s">
        <v>1375</v>
      </c>
      <c r="H567" s="210"/>
      <c r="I567" s="210"/>
    </row>
    <row r="568" spans="2:9" x14ac:dyDescent="0.25">
      <c r="B568" s="143" t="s">
        <v>1533</v>
      </c>
      <c r="C568" s="143" t="s">
        <v>2857</v>
      </c>
      <c r="D568" s="143" t="s">
        <v>1671</v>
      </c>
      <c r="E568" s="102">
        <v>55.5</v>
      </c>
      <c r="F568" s="151" t="s">
        <v>2141</v>
      </c>
      <c r="G568" s="143" t="s">
        <v>1375</v>
      </c>
      <c r="H568" s="210"/>
      <c r="I568" s="210"/>
    </row>
    <row r="569" spans="2:9" x14ac:dyDescent="0.25">
      <c r="B569" s="143" t="s">
        <v>1533</v>
      </c>
      <c r="C569" s="143" t="s">
        <v>2858</v>
      </c>
      <c r="D569" s="143" t="s">
        <v>1671</v>
      </c>
      <c r="E569" s="102">
        <v>53</v>
      </c>
      <c r="F569" s="151" t="s">
        <v>2141</v>
      </c>
      <c r="G569" s="143" t="s">
        <v>1375</v>
      </c>
      <c r="H569" s="210"/>
      <c r="I569" s="210"/>
    </row>
    <row r="570" spans="2:9" x14ac:dyDescent="0.25">
      <c r="B570" s="221" t="s">
        <v>1533</v>
      </c>
      <c r="C570" s="221" t="s">
        <v>2859</v>
      </c>
      <c r="D570" s="221" t="s">
        <v>1738</v>
      </c>
      <c r="E570" s="228">
        <v>11</v>
      </c>
      <c r="F570" s="99" t="s">
        <v>18</v>
      </c>
      <c r="G570" s="221" t="s">
        <v>1373</v>
      </c>
      <c r="H570" s="91"/>
      <c r="I570" s="91"/>
    </row>
    <row r="571" spans="2:9" x14ac:dyDescent="0.25">
      <c r="B571" s="99" t="s">
        <v>1533</v>
      </c>
      <c r="C571" s="99" t="s">
        <v>2860</v>
      </c>
      <c r="D571" s="99" t="s">
        <v>1606</v>
      </c>
      <c r="E571" s="169">
        <v>33</v>
      </c>
      <c r="F571" s="99" t="s">
        <v>2140</v>
      </c>
      <c r="G571" s="99" t="s">
        <v>1373</v>
      </c>
      <c r="H571" s="91"/>
      <c r="I571" s="91"/>
    </row>
    <row r="572" spans="2:9" x14ac:dyDescent="0.25">
      <c r="B572" s="99" t="s">
        <v>1533</v>
      </c>
      <c r="C572" s="99" t="s">
        <v>2861</v>
      </c>
      <c r="D572" s="99" t="s">
        <v>1606</v>
      </c>
      <c r="E572" s="169">
        <v>17</v>
      </c>
      <c r="F572" s="99" t="s">
        <v>2140</v>
      </c>
      <c r="G572" s="99" t="s">
        <v>1373</v>
      </c>
      <c r="H572" s="91"/>
      <c r="I572" s="91"/>
    </row>
    <row r="573" spans="2:9" x14ac:dyDescent="0.25">
      <c r="B573" s="99" t="s">
        <v>1533</v>
      </c>
      <c r="C573" s="99" t="s">
        <v>2862</v>
      </c>
      <c r="D573" s="99" t="s">
        <v>1606</v>
      </c>
      <c r="E573" s="169">
        <v>29</v>
      </c>
      <c r="F573" s="99" t="s">
        <v>2140</v>
      </c>
      <c r="G573" s="99" t="s">
        <v>1373</v>
      </c>
      <c r="H573" s="91"/>
      <c r="I573" s="91"/>
    </row>
    <row r="574" spans="2:9" x14ac:dyDescent="0.25">
      <c r="B574" s="99" t="s">
        <v>1533</v>
      </c>
      <c r="C574" s="99" t="s">
        <v>2863</v>
      </c>
      <c r="D574" s="99" t="s">
        <v>1606</v>
      </c>
      <c r="E574" s="169">
        <v>32</v>
      </c>
      <c r="F574" s="99" t="s">
        <v>2140</v>
      </c>
      <c r="G574" s="99" t="s">
        <v>1373</v>
      </c>
      <c r="H574" s="91"/>
      <c r="I574" s="91"/>
    </row>
    <row r="575" spans="2:9" x14ac:dyDescent="0.25">
      <c r="B575" s="99" t="s">
        <v>1533</v>
      </c>
      <c r="C575" s="99" t="s">
        <v>2864</v>
      </c>
      <c r="D575" s="99" t="s">
        <v>1712</v>
      </c>
      <c r="E575" s="169">
        <v>6</v>
      </c>
      <c r="F575" s="99" t="s">
        <v>2141</v>
      </c>
      <c r="G575" s="99" t="s">
        <v>1373</v>
      </c>
      <c r="H575" s="91"/>
      <c r="I575" s="91"/>
    </row>
    <row r="576" spans="2:9" x14ac:dyDescent="0.25">
      <c r="B576" s="103" t="s">
        <v>1533</v>
      </c>
      <c r="C576" s="103" t="s">
        <v>2865</v>
      </c>
      <c r="D576" s="103" t="s">
        <v>1728</v>
      </c>
      <c r="E576" s="131"/>
      <c r="F576" s="130"/>
      <c r="G576" s="130"/>
      <c r="H576" s="130"/>
      <c r="I576" s="103" t="s">
        <v>2289</v>
      </c>
    </row>
    <row r="577" spans="2:9" x14ac:dyDescent="0.25">
      <c r="B577" s="99" t="s">
        <v>1533</v>
      </c>
      <c r="C577" s="99" t="s">
        <v>2866</v>
      </c>
      <c r="D577" s="99" t="s">
        <v>1606</v>
      </c>
      <c r="E577" s="169">
        <v>26</v>
      </c>
      <c r="F577" s="99" t="s">
        <v>2140</v>
      </c>
      <c r="G577" s="99" t="s">
        <v>1373</v>
      </c>
      <c r="H577" s="91"/>
      <c r="I577" s="91"/>
    </row>
    <row r="578" spans="2:9" x14ac:dyDescent="0.25">
      <c r="B578" s="99" t="s">
        <v>1533</v>
      </c>
      <c r="C578" s="99" t="s">
        <v>2867</v>
      </c>
      <c r="D578" s="99" t="s">
        <v>1606</v>
      </c>
      <c r="E578" s="169">
        <v>40</v>
      </c>
      <c r="F578" s="99" t="s">
        <v>2140</v>
      </c>
      <c r="G578" s="99" t="s">
        <v>1373</v>
      </c>
      <c r="H578" s="91"/>
      <c r="I578" s="91"/>
    </row>
    <row r="579" spans="2:9" x14ac:dyDescent="0.25">
      <c r="B579" s="99" t="s">
        <v>1533</v>
      </c>
      <c r="C579" s="99" t="s">
        <v>2868</v>
      </c>
      <c r="D579" s="99" t="s">
        <v>2692</v>
      </c>
      <c r="E579" s="169">
        <v>20</v>
      </c>
      <c r="F579" s="99" t="s">
        <v>79</v>
      </c>
      <c r="G579" s="99" t="s">
        <v>2693</v>
      </c>
      <c r="H579" s="91"/>
      <c r="I579" s="91"/>
    </row>
    <row r="580" spans="2:9" x14ac:dyDescent="0.25">
      <c r="B580" s="99" t="s">
        <v>1533</v>
      </c>
      <c r="C580" s="99" t="s">
        <v>2869</v>
      </c>
      <c r="D580" s="99" t="s">
        <v>2697</v>
      </c>
      <c r="E580" s="169">
        <v>20</v>
      </c>
      <c r="F580" s="99" t="s">
        <v>79</v>
      </c>
      <c r="G580" s="99" t="s">
        <v>2693</v>
      </c>
      <c r="H580" s="91"/>
      <c r="I580" s="91"/>
    </row>
    <row r="581" spans="2:9" x14ac:dyDescent="0.25">
      <c r="B581" s="103" t="s">
        <v>1533</v>
      </c>
      <c r="C581" s="103" t="s">
        <v>2870</v>
      </c>
      <c r="D581" s="103" t="s">
        <v>1730</v>
      </c>
      <c r="E581" s="131"/>
      <c r="F581" s="130"/>
      <c r="G581" s="103"/>
      <c r="H581" s="130"/>
      <c r="I581" s="103" t="s">
        <v>2080</v>
      </c>
    </row>
    <row r="582" spans="2:9" x14ac:dyDescent="0.25">
      <c r="B582" s="103" t="s">
        <v>1533</v>
      </c>
      <c r="C582" s="103" t="s">
        <v>2871</v>
      </c>
      <c r="D582" s="103" t="s">
        <v>1728</v>
      </c>
      <c r="E582" s="131"/>
      <c r="F582" s="130"/>
      <c r="G582" s="130"/>
      <c r="H582" s="130"/>
      <c r="I582" s="103" t="s">
        <v>2289</v>
      </c>
    </row>
    <row r="583" spans="2:9" x14ac:dyDescent="0.25">
      <c r="B583" s="103" t="s">
        <v>1533</v>
      </c>
      <c r="C583" s="103" t="s">
        <v>2872</v>
      </c>
      <c r="D583" s="103" t="s">
        <v>1728</v>
      </c>
      <c r="E583" s="131"/>
      <c r="F583" s="130"/>
      <c r="G583" s="130"/>
      <c r="H583" s="130"/>
      <c r="I583" s="103" t="s">
        <v>2289</v>
      </c>
    </row>
    <row r="584" spans="2:9" x14ac:dyDescent="0.25">
      <c r="B584" s="99" t="s">
        <v>1533</v>
      </c>
      <c r="C584" s="99" t="s">
        <v>2873</v>
      </c>
      <c r="D584" s="99" t="s">
        <v>2697</v>
      </c>
      <c r="E584" s="169">
        <v>12</v>
      </c>
      <c r="F584" s="99" t="s">
        <v>79</v>
      </c>
      <c r="G584" s="99" t="s">
        <v>2693</v>
      </c>
      <c r="H584" s="91"/>
      <c r="I584" s="91"/>
    </row>
    <row r="585" spans="2:9" x14ac:dyDescent="0.25">
      <c r="B585" s="99" t="s">
        <v>1533</v>
      </c>
      <c r="C585" s="99" t="s">
        <v>2874</v>
      </c>
      <c r="D585" s="99" t="s">
        <v>2692</v>
      </c>
      <c r="E585" s="169">
        <v>14</v>
      </c>
      <c r="F585" s="99" t="s">
        <v>79</v>
      </c>
      <c r="G585" s="99" t="s">
        <v>2693</v>
      </c>
      <c r="H585" s="91"/>
      <c r="I585" s="91"/>
    </row>
    <row r="586" spans="2:9" x14ac:dyDescent="0.25">
      <c r="B586" s="99" t="s">
        <v>1533</v>
      </c>
      <c r="C586" s="99" t="s">
        <v>2875</v>
      </c>
      <c r="D586" s="99" t="s">
        <v>1941</v>
      </c>
      <c r="E586" s="169">
        <v>4</v>
      </c>
      <c r="F586" s="99" t="s">
        <v>79</v>
      </c>
      <c r="G586" s="99" t="s">
        <v>2608</v>
      </c>
      <c r="H586" s="91"/>
      <c r="I586" s="91"/>
    </row>
    <row r="587" spans="2:9" ht="17.25" x14ac:dyDescent="0.25">
      <c r="B587" s="104" t="s">
        <v>2903</v>
      </c>
      <c r="C587" s="138"/>
      <c r="D587" s="138"/>
      <c r="E587" s="140">
        <f>SUM(E512:E586)</f>
        <v>2983.1</v>
      </c>
      <c r="F587" s="138"/>
      <c r="G587" s="34"/>
      <c r="H587" s="34"/>
      <c r="I587" s="34"/>
    </row>
    <row r="588" spans="2:9" x14ac:dyDescent="0.25">
      <c r="B588" s="91"/>
      <c r="C588" s="91"/>
      <c r="D588" s="91"/>
      <c r="E588" s="91"/>
      <c r="F588" s="241"/>
      <c r="G588" s="91"/>
      <c r="H588" s="91"/>
      <c r="I588" s="91"/>
    </row>
    <row r="589" spans="2:9" x14ac:dyDescent="0.25">
      <c r="B589" s="125" t="s">
        <v>2153</v>
      </c>
      <c r="C589" s="125" t="s">
        <v>0</v>
      </c>
      <c r="D589" s="125" t="s">
        <v>1</v>
      </c>
      <c r="E589" s="126" t="s">
        <v>2</v>
      </c>
      <c r="F589" s="125" t="s">
        <v>3</v>
      </c>
      <c r="G589" s="125" t="s">
        <v>4</v>
      </c>
      <c r="H589" s="125"/>
      <c r="I589" s="125" t="s">
        <v>2152</v>
      </c>
    </row>
    <row r="590" spans="2:9" x14ac:dyDescent="0.25">
      <c r="B590" s="99" t="s">
        <v>1567</v>
      </c>
      <c r="C590" s="99" t="s">
        <v>2876</v>
      </c>
      <c r="D590" s="99" t="s">
        <v>1608</v>
      </c>
      <c r="E590" s="169">
        <v>5</v>
      </c>
      <c r="F590" s="99" t="s">
        <v>18</v>
      </c>
      <c r="G590" s="99" t="s">
        <v>1373</v>
      </c>
      <c r="H590" s="91"/>
      <c r="I590" s="91"/>
    </row>
    <row r="591" spans="2:9" x14ac:dyDescent="0.25">
      <c r="B591" s="99" t="s">
        <v>1567</v>
      </c>
      <c r="C591" s="99" t="s">
        <v>2877</v>
      </c>
      <c r="D591" s="99" t="s">
        <v>1622</v>
      </c>
      <c r="E591" s="169">
        <v>29</v>
      </c>
      <c r="F591" s="99" t="s">
        <v>18</v>
      </c>
      <c r="G591" s="99" t="s">
        <v>1373</v>
      </c>
      <c r="H591" s="91"/>
      <c r="I591" s="91"/>
    </row>
    <row r="592" spans="2:9" x14ac:dyDescent="0.25">
      <c r="B592" s="99" t="s">
        <v>1567</v>
      </c>
      <c r="C592" s="99" t="s">
        <v>2878</v>
      </c>
      <c r="D592" s="99" t="s">
        <v>2091</v>
      </c>
      <c r="E592" s="169">
        <v>2</v>
      </c>
      <c r="F592" s="99" t="s">
        <v>18</v>
      </c>
      <c r="G592" s="99" t="s">
        <v>1373</v>
      </c>
      <c r="H592" s="91"/>
      <c r="I592" s="91"/>
    </row>
    <row r="593" spans="2:9" x14ac:dyDescent="0.25">
      <c r="B593" s="99" t="s">
        <v>1567</v>
      </c>
      <c r="C593" s="99" t="s">
        <v>2879</v>
      </c>
      <c r="D593" s="99" t="s">
        <v>1707</v>
      </c>
      <c r="E593" s="169">
        <v>5</v>
      </c>
      <c r="F593" s="99" t="s">
        <v>18</v>
      </c>
      <c r="G593" s="99" t="s">
        <v>2880</v>
      </c>
      <c r="H593" s="91"/>
      <c r="I593" s="91"/>
    </row>
    <row r="594" spans="2:9" x14ac:dyDescent="0.25">
      <c r="B594" s="99" t="s">
        <v>1567</v>
      </c>
      <c r="C594" s="99" t="s">
        <v>2881</v>
      </c>
      <c r="D594" s="99" t="s">
        <v>1606</v>
      </c>
      <c r="E594" s="169">
        <v>52</v>
      </c>
      <c r="F594" s="99" t="s">
        <v>2140</v>
      </c>
      <c r="G594" s="99" t="s">
        <v>1373</v>
      </c>
      <c r="H594" s="91"/>
      <c r="I594" s="91"/>
    </row>
    <row r="595" spans="2:9" x14ac:dyDescent="0.25">
      <c r="B595" s="99" t="s">
        <v>1567</v>
      </c>
      <c r="C595" s="99" t="s">
        <v>2882</v>
      </c>
      <c r="D595" s="99" t="s">
        <v>2883</v>
      </c>
      <c r="E595" s="169">
        <v>1</v>
      </c>
      <c r="F595" s="99" t="s">
        <v>18</v>
      </c>
      <c r="G595" s="99" t="s">
        <v>1373</v>
      </c>
      <c r="H595" s="91"/>
      <c r="I595" s="91"/>
    </row>
    <row r="596" spans="2:9" x14ac:dyDescent="0.25">
      <c r="B596" s="99" t="s">
        <v>1567</v>
      </c>
      <c r="C596" s="99" t="s">
        <v>2884</v>
      </c>
      <c r="D596" s="99" t="s">
        <v>1606</v>
      </c>
      <c r="E596" s="169">
        <v>19</v>
      </c>
      <c r="F596" s="99" t="s">
        <v>2140</v>
      </c>
      <c r="G596" s="99" t="s">
        <v>1373</v>
      </c>
      <c r="H596" s="91"/>
      <c r="I596" s="91"/>
    </row>
    <row r="597" spans="2:9" x14ac:dyDescent="0.25">
      <c r="B597" s="99" t="s">
        <v>1567</v>
      </c>
      <c r="C597" s="99" t="s">
        <v>2885</v>
      </c>
      <c r="D597" s="99" t="s">
        <v>1606</v>
      </c>
      <c r="E597" s="169">
        <v>32</v>
      </c>
      <c r="F597" s="99" t="s">
        <v>2140</v>
      </c>
      <c r="G597" s="99" t="s">
        <v>1373</v>
      </c>
      <c r="H597" s="91"/>
      <c r="I597" s="91"/>
    </row>
    <row r="598" spans="2:9" x14ac:dyDescent="0.25">
      <c r="B598" s="99" t="s">
        <v>1567</v>
      </c>
      <c r="C598" s="99" t="s">
        <v>2886</v>
      </c>
      <c r="D598" s="99" t="s">
        <v>1712</v>
      </c>
      <c r="E598" s="169">
        <v>6</v>
      </c>
      <c r="F598" s="99" t="s">
        <v>2141</v>
      </c>
      <c r="G598" s="99" t="s">
        <v>1373</v>
      </c>
      <c r="H598" s="91"/>
      <c r="I598" s="91"/>
    </row>
    <row r="599" spans="2:9" x14ac:dyDescent="0.25">
      <c r="B599" s="99" t="s">
        <v>1567</v>
      </c>
      <c r="C599" s="99" t="s">
        <v>2887</v>
      </c>
      <c r="D599" s="99" t="s">
        <v>1941</v>
      </c>
      <c r="E599" s="169">
        <v>4</v>
      </c>
      <c r="F599" s="99" t="s">
        <v>79</v>
      </c>
      <c r="G599" s="99" t="s">
        <v>2608</v>
      </c>
      <c r="H599" s="91"/>
      <c r="I599" s="91"/>
    </row>
    <row r="600" spans="2:9" ht="17.25" x14ac:dyDescent="0.25">
      <c r="B600" s="104" t="s">
        <v>2904</v>
      </c>
      <c r="C600" s="138"/>
      <c r="D600" s="138"/>
      <c r="E600" s="106">
        <f>SUM(E590:E599)</f>
        <v>155</v>
      </c>
      <c r="F600" s="105"/>
      <c r="G600" s="138"/>
      <c r="H600" s="138"/>
      <c r="I600" s="138"/>
    </row>
    <row r="601" spans="2:9" x14ac:dyDescent="0.25">
      <c r="B601" s="91"/>
      <c r="C601" s="91"/>
      <c r="D601" s="91"/>
      <c r="E601" s="91"/>
      <c r="F601" s="91"/>
      <c r="G601" s="91"/>
      <c r="H601" s="91"/>
      <c r="I601" s="91"/>
    </row>
    <row r="602" spans="2:9" s="141" customFormat="1" x14ac:dyDescent="0.25">
      <c r="B602" s="125" t="s">
        <v>2153</v>
      </c>
      <c r="C602" s="125" t="s">
        <v>0</v>
      </c>
      <c r="D602" s="125" t="s">
        <v>1</v>
      </c>
      <c r="E602" s="126" t="s">
        <v>2</v>
      </c>
      <c r="F602" s="125" t="s">
        <v>3</v>
      </c>
      <c r="G602" s="125" t="s">
        <v>4</v>
      </c>
      <c r="H602" s="125"/>
      <c r="I602" s="125" t="s">
        <v>2152</v>
      </c>
    </row>
    <row r="603" spans="2:9" x14ac:dyDescent="0.25">
      <c r="B603" s="99" t="s">
        <v>2888</v>
      </c>
      <c r="C603" s="99" t="s">
        <v>2889</v>
      </c>
      <c r="D603" s="99" t="s">
        <v>1622</v>
      </c>
      <c r="E603" s="169">
        <v>4</v>
      </c>
      <c r="F603" s="99" t="s">
        <v>18</v>
      </c>
      <c r="G603" s="99" t="s">
        <v>1373</v>
      </c>
      <c r="H603" s="91"/>
      <c r="I603" s="91"/>
    </row>
    <row r="604" spans="2:9" x14ac:dyDescent="0.25">
      <c r="B604" s="99" t="s">
        <v>2888</v>
      </c>
      <c r="C604" s="99" t="s">
        <v>2890</v>
      </c>
      <c r="D604" s="99" t="s">
        <v>1622</v>
      </c>
      <c r="E604" s="169">
        <v>40</v>
      </c>
      <c r="F604" s="99" t="s">
        <v>18</v>
      </c>
      <c r="G604" s="99" t="s">
        <v>1373</v>
      </c>
      <c r="H604" s="91"/>
      <c r="I604" s="91"/>
    </row>
    <row r="605" spans="2:9" x14ac:dyDescent="0.25">
      <c r="B605" s="99" t="s">
        <v>2888</v>
      </c>
      <c r="C605" s="99" t="s">
        <v>2891</v>
      </c>
      <c r="D605" s="99" t="s">
        <v>1608</v>
      </c>
      <c r="E605" s="169">
        <v>3</v>
      </c>
      <c r="F605" s="99" t="s">
        <v>18</v>
      </c>
      <c r="G605" s="99" t="s">
        <v>2880</v>
      </c>
      <c r="H605" s="91"/>
      <c r="I605" s="91"/>
    </row>
    <row r="606" spans="2:9" x14ac:dyDescent="0.25">
      <c r="B606" s="99" t="s">
        <v>2888</v>
      </c>
      <c r="C606" s="99" t="s">
        <v>2892</v>
      </c>
      <c r="D606" s="99" t="s">
        <v>1606</v>
      </c>
      <c r="E606" s="169">
        <v>30</v>
      </c>
      <c r="F606" s="99" t="s">
        <v>2140</v>
      </c>
      <c r="G606" s="99" t="s">
        <v>1373</v>
      </c>
      <c r="H606" s="91"/>
      <c r="I606" s="91"/>
    </row>
    <row r="607" spans="2:9" x14ac:dyDescent="0.25">
      <c r="B607" s="99" t="s">
        <v>2888</v>
      </c>
      <c r="C607" s="99" t="s">
        <v>2893</v>
      </c>
      <c r="D607" s="99" t="s">
        <v>1606</v>
      </c>
      <c r="E607" s="169">
        <v>30</v>
      </c>
      <c r="F607" s="99" t="s">
        <v>2140</v>
      </c>
      <c r="G607" s="99" t="s">
        <v>1373</v>
      </c>
      <c r="H607" s="91"/>
      <c r="I607" s="91"/>
    </row>
    <row r="608" spans="2:9" x14ac:dyDescent="0.25">
      <c r="B608" s="99" t="s">
        <v>2888</v>
      </c>
      <c r="C608" s="99" t="s">
        <v>2894</v>
      </c>
      <c r="D608" s="99" t="s">
        <v>1712</v>
      </c>
      <c r="E608" s="169">
        <v>6</v>
      </c>
      <c r="F608" s="99" t="s">
        <v>2141</v>
      </c>
      <c r="G608" s="99" t="s">
        <v>1373</v>
      </c>
      <c r="H608" s="91"/>
      <c r="I608" s="91"/>
    </row>
    <row r="609" spans="2:9" x14ac:dyDescent="0.25">
      <c r="B609" s="103" t="s">
        <v>2888</v>
      </c>
      <c r="C609" s="103" t="s">
        <v>2895</v>
      </c>
      <c r="D609" s="103" t="s">
        <v>2896</v>
      </c>
      <c r="E609" s="131"/>
      <c r="F609" s="130"/>
      <c r="G609" s="130"/>
      <c r="H609" s="130"/>
      <c r="I609" s="103" t="s">
        <v>2289</v>
      </c>
    </row>
    <row r="610" spans="2:9" x14ac:dyDescent="0.25">
      <c r="B610" s="99" t="s">
        <v>2888</v>
      </c>
      <c r="C610" s="99" t="s">
        <v>2897</v>
      </c>
      <c r="D610" s="99" t="s">
        <v>1606</v>
      </c>
      <c r="E610" s="169">
        <v>32</v>
      </c>
      <c r="F610" s="99" t="s">
        <v>2140</v>
      </c>
      <c r="G610" s="99" t="s">
        <v>1373</v>
      </c>
      <c r="H610" s="91"/>
      <c r="I610" s="91"/>
    </row>
    <row r="611" spans="2:9" x14ac:dyDescent="0.25">
      <c r="B611" s="99" t="s">
        <v>2888</v>
      </c>
      <c r="C611" s="99" t="s">
        <v>2898</v>
      </c>
      <c r="D611" s="99" t="s">
        <v>1606</v>
      </c>
      <c r="E611" s="169">
        <v>10</v>
      </c>
      <c r="F611" s="99" t="s">
        <v>2140</v>
      </c>
      <c r="G611" s="99" t="s">
        <v>1373</v>
      </c>
      <c r="H611" s="91"/>
      <c r="I611" s="91"/>
    </row>
    <row r="612" spans="2:9" x14ac:dyDescent="0.25">
      <c r="B612" s="99" t="s">
        <v>2888</v>
      </c>
      <c r="C612" s="99" t="s">
        <v>2899</v>
      </c>
      <c r="D612" s="99" t="s">
        <v>1941</v>
      </c>
      <c r="E612" s="169">
        <v>3</v>
      </c>
      <c r="F612" s="99" t="s">
        <v>79</v>
      </c>
      <c r="G612" s="99" t="s">
        <v>2608</v>
      </c>
      <c r="H612" s="91"/>
      <c r="I612" s="91"/>
    </row>
    <row r="613" spans="2:9" ht="17.25" x14ac:dyDescent="0.25">
      <c r="B613" s="104" t="s">
        <v>2905</v>
      </c>
      <c r="C613" s="138"/>
      <c r="D613" s="138"/>
      <c r="E613" s="106">
        <f>SUM(E603:E612)</f>
        <v>158</v>
      </c>
      <c r="F613" s="138"/>
      <c r="G613" s="138"/>
      <c r="H613" s="138"/>
      <c r="I613" s="138"/>
    </row>
    <row r="614" spans="2:9" x14ac:dyDescent="0.25">
      <c r="B614" s="91"/>
      <c r="C614" s="91"/>
      <c r="D614" s="91"/>
      <c r="E614" s="91"/>
      <c r="F614" s="91"/>
      <c r="G614" s="91"/>
      <c r="H614" s="91"/>
      <c r="I614" s="91"/>
    </row>
    <row r="615" spans="2:9" x14ac:dyDescent="0.25">
      <c r="B615" s="153" t="s">
        <v>2906</v>
      </c>
      <c r="C615" s="156"/>
      <c r="D615" s="156"/>
      <c r="E615" s="157">
        <f>E613+E600+E587+E509+E423</f>
        <v>10881.400000000001</v>
      </c>
      <c r="F615" s="156"/>
      <c r="G615" s="156"/>
      <c r="H615" s="156"/>
      <c r="I615" s="156"/>
    </row>
    <row r="616" spans="2:9" x14ac:dyDescent="0.25">
      <c r="B616" s="91"/>
      <c r="C616" s="91"/>
      <c r="D616" s="91"/>
      <c r="E616" s="91"/>
      <c r="F616" s="91"/>
      <c r="G616" s="91"/>
      <c r="H616" s="91"/>
      <c r="I616" s="91"/>
    </row>
    <row r="617" spans="2:9" ht="21" x14ac:dyDescent="0.35">
      <c r="B617" s="107" t="s">
        <v>2907</v>
      </c>
      <c r="C617" s="91"/>
      <c r="D617" s="91"/>
      <c r="E617" s="91"/>
      <c r="F617" s="91"/>
      <c r="G617" s="91"/>
      <c r="H617" s="91"/>
      <c r="I617" s="91"/>
    </row>
    <row r="618" spans="2:9" x14ac:dyDescent="0.25">
      <c r="B618" s="125" t="s">
        <v>2153</v>
      </c>
      <c r="C618" s="125" t="s">
        <v>0</v>
      </c>
      <c r="D618" s="125" t="s">
        <v>1</v>
      </c>
      <c r="E618" s="126" t="s">
        <v>2</v>
      </c>
      <c r="F618" s="125" t="s">
        <v>3</v>
      </c>
      <c r="G618" s="125" t="s">
        <v>4</v>
      </c>
      <c r="H618" s="125"/>
      <c r="I618" s="125" t="s">
        <v>2152</v>
      </c>
    </row>
    <row r="619" spans="2:9" x14ac:dyDescent="0.25">
      <c r="B619" s="103" t="s">
        <v>2554</v>
      </c>
      <c r="C619" s="103" t="s">
        <v>2908</v>
      </c>
      <c r="D619" s="103" t="s">
        <v>1608</v>
      </c>
      <c r="E619" s="130"/>
      <c r="F619" s="130"/>
      <c r="G619" s="130"/>
      <c r="H619" s="130"/>
      <c r="I619" s="103" t="s">
        <v>1590</v>
      </c>
    </row>
    <row r="620" spans="2:9" x14ac:dyDescent="0.25">
      <c r="B620" s="103" t="s">
        <v>2554</v>
      </c>
      <c r="C620" s="103" t="s">
        <v>2909</v>
      </c>
      <c r="D620" s="103" t="s">
        <v>2910</v>
      </c>
      <c r="E620" s="130"/>
      <c r="F620" s="130"/>
      <c r="G620" s="130"/>
      <c r="H620" s="130"/>
      <c r="I620" s="103" t="s">
        <v>1590</v>
      </c>
    </row>
    <row r="621" spans="2:9" x14ac:dyDescent="0.25">
      <c r="B621" s="103" t="s">
        <v>2554</v>
      </c>
      <c r="C621" s="103" t="s">
        <v>2911</v>
      </c>
      <c r="D621" s="103" t="s">
        <v>2912</v>
      </c>
      <c r="E621" s="130"/>
      <c r="F621" s="130"/>
      <c r="G621" s="130"/>
      <c r="H621" s="130"/>
      <c r="I621" s="103" t="s">
        <v>1590</v>
      </c>
    </row>
    <row r="622" spans="2:9" x14ac:dyDescent="0.25">
      <c r="B622" s="103" t="s">
        <v>2554</v>
      </c>
      <c r="C622" s="103" t="s">
        <v>2913</v>
      </c>
      <c r="D622" s="103" t="s">
        <v>2914</v>
      </c>
      <c r="E622" s="130"/>
      <c r="F622" s="130"/>
      <c r="G622" s="130"/>
      <c r="H622" s="130"/>
      <c r="I622" s="103" t="s">
        <v>1590</v>
      </c>
    </row>
    <row r="623" spans="2:9" x14ac:dyDescent="0.25">
      <c r="B623" s="103" t="s">
        <v>2554</v>
      </c>
      <c r="C623" s="103" t="s">
        <v>2915</v>
      </c>
      <c r="D623" s="103" t="s">
        <v>2916</v>
      </c>
      <c r="E623" s="130"/>
      <c r="F623" s="130"/>
      <c r="G623" s="130"/>
      <c r="H623" s="130"/>
      <c r="I623" s="103" t="s">
        <v>1590</v>
      </c>
    </row>
    <row r="624" spans="2:9" x14ac:dyDescent="0.25">
      <c r="B624" s="103" t="s">
        <v>2554</v>
      </c>
      <c r="C624" s="103" t="s">
        <v>2917</v>
      </c>
      <c r="D624" s="103" t="s">
        <v>2914</v>
      </c>
      <c r="E624" s="130"/>
      <c r="F624" s="130"/>
      <c r="G624" s="130"/>
      <c r="H624" s="130"/>
      <c r="I624" s="103" t="s">
        <v>1590</v>
      </c>
    </row>
    <row r="625" spans="2:9" x14ac:dyDescent="0.25">
      <c r="B625" s="104" t="s">
        <v>2983</v>
      </c>
      <c r="C625" s="138"/>
      <c r="D625" s="138"/>
      <c r="E625" s="149">
        <v>0</v>
      </c>
      <c r="F625" s="138"/>
      <c r="G625" s="138"/>
      <c r="H625" s="138"/>
      <c r="I625" s="138"/>
    </row>
    <row r="626" spans="2:9" x14ac:dyDescent="0.25">
      <c r="B626" s="91"/>
      <c r="C626" s="91"/>
      <c r="D626" s="91"/>
      <c r="E626" s="91"/>
      <c r="F626" s="91"/>
      <c r="G626" s="91"/>
      <c r="H626" s="91"/>
      <c r="I626" s="91"/>
    </row>
    <row r="627" spans="2:9" x14ac:dyDescent="0.25">
      <c r="B627" s="125" t="s">
        <v>2153</v>
      </c>
      <c r="C627" s="125" t="s">
        <v>0</v>
      </c>
      <c r="D627" s="125" t="s">
        <v>1</v>
      </c>
      <c r="E627" s="126" t="s">
        <v>2</v>
      </c>
      <c r="F627" s="125" t="s">
        <v>3</v>
      </c>
      <c r="G627" s="125" t="s">
        <v>4</v>
      </c>
      <c r="H627" s="125"/>
      <c r="I627" s="125" t="s">
        <v>2152</v>
      </c>
    </row>
    <row r="628" spans="2:9" x14ac:dyDescent="0.25">
      <c r="B628" s="99" t="s">
        <v>1436</v>
      </c>
      <c r="C628" s="99" t="s">
        <v>2918</v>
      </c>
      <c r="D628" s="99" t="s">
        <v>1622</v>
      </c>
      <c r="E628" s="169">
        <v>99</v>
      </c>
      <c r="F628" s="99" t="s">
        <v>18</v>
      </c>
      <c r="G628" s="99" t="s">
        <v>2608</v>
      </c>
      <c r="H628" s="91"/>
      <c r="I628" s="91"/>
    </row>
    <row r="629" spans="2:9" x14ac:dyDescent="0.25">
      <c r="B629" s="103" t="s">
        <v>1436</v>
      </c>
      <c r="C629" s="103" t="s">
        <v>2919</v>
      </c>
      <c r="D629" s="103" t="s">
        <v>2920</v>
      </c>
      <c r="E629" s="131"/>
      <c r="F629" s="130"/>
      <c r="G629" s="130"/>
      <c r="H629" s="130"/>
      <c r="I629" s="103" t="s">
        <v>1590</v>
      </c>
    </row>
    <row r="630" spans="2:9" x14ac:dyDescent="0.25">
      <c r="B630" s="99" t="s">
        <v>1436</v>
      </c>
      <c r="C630" s="99" t="s">
        <v>2921</v>
      </c>
      <c r="D630" s="99" t="s">
        <v>1622</v>
      </c>
      <c r="E630" s="169">
        <v>77.5</v>
      </c>
      <c r="F630" s="99" t="s">
        <v>18</v>
      </c>
      <c r="G630" s="99" t="s">
        <v>2608</v>
      </c>
      <c r="H630" s="91"/>
      <c r="I630" s="91"/>
    </row>
    <row r="631" spans="2:9" x14ac:dyDescent="0.25">
      <c r="B631" s="99" t="s">
        <v>1436</v>
      </c>
      <c r="C631" s="99" t="s">
        <v>2922</v>
      </c>
      <c r="D631" s="99" t="s">
        <v>2923</v>
      </c>
      <c r="E631" s="169">
        <v>42</v>
      </c>
      <c r="F631" s="99" t="s">
        <v>18</v>
      </c>
      <c r="G631" s="99" t="s">
        <v>2608</v>
      </c>
      <c r="H631" s="91"/>
      <c r="I631" s="91"/>
    </row>
    <row r="632" spans="2:9" x14ac:dyDescent="0.25">
      <c r="B632" s="214" t="s">
        <v>1436</v>
      </c>
      <c r="C632" s="214" t="s">
        <v>2924</v>
      </c>
      <c r="D632" s="214" t="s">
        <v>2925</v>
      </c>
      <c r="E632" s="222">
        <v>193</v>
      </c>
      <c r="F632" s="223" t="s">
        <v>2141</v>
      </c>
      <c r="G632" s="223"/>
      <c r="H632" s="223"/>
      <c r="I632" s="224" t="s">
        <v>3440</v>
      </c>
    </row>
    <row r="633" spans="2:9" x14ac:dyDescent="0.25">
      <c r="B633" s="103" t="s">
        <v>1436</v>
      </c>
      <c r="C633" s="103" t="s">
        <v>2926</v>
      </c>
      <c r="D633" s="103" t="s">
        <v>2914</v>
      </c>
      <c r="E633" s="131"/>
      <c r="F633" s="130"/>
      <c r="G633" s="130"/>
      <c r="H633" s="130"/>
      <c r="I633" s="103" t="s">
        <v>1590</v>
      </c>
    </row>
    <row r="634" spans="2:9" x14ac:dyDescent="0.25">
      <c r="B634" s="99" t="s">
        <v>1436</v>
      </c>
      <c r="C634" s="99" t="s">
        <v>2927</v>
      </c>
      <c r="D634" s="99" t="s">
        <v>1606</v>
      </c>
      <c r="E634" s="169">
        <v>8</v>
      </c>
      <c r="F634" s="99" t="s">
        <v>2140</v>
      </c>
      <c r="G634" s="99" t="s">
        <v>1635</v>
      </c>
      <c r="H634" s="91"/>
      <c r="I634" s="91"/>
    </row>
    <row r="635" spans="2:9" x14ac:dyDescent="0.25">
      <c r="B635" s="103" t="s">
        <v>1436</v>
      </c>
      <c r="C635" s="103" t="s">
        <v>2928</v>
      </c>
      <c r="D635" s="130"/>
      <c r="E635" s="131"/>
      <c r="F635" s="130"/>
      <c r="G635" s="130"/>
      <c r="H635" s="130"/>
      <c r="I635" s="103" t="s">
        <v>1590</v>
      </c>
    </row>
    <row r="636" spans="2:9" x14ac:dyDescent="0.25">
      <c r="B636" s="99" t="s">
        <v>1436</v>
      </c>
      <c r="C636" s="99" t="s">
        <v>2929</v>
      </c>
      <c r="D636" s="99" t="s">
        <v>1606</v>
      </c>
      <c r="E636" s="169">
        <v>28</v>
      </c>
      <c r="F636" s="99" t="s">
        <v>2140</v>
      </c>
      <c r="G636" s="99" t="s">
        <v>1373</v>
      </c>
      <c r="H636" s="91"/>
      <c r="I636" s="91"/>
    </row>
    <row r="637" spans="2:9" x14ac:dyDescent="0.25">
      <c r="B637" s="151" t="s">
        <v>1436</v>
      </c>
      <c r="C637" s="151" t="s">
        <v>2930</v>
      </c>
      <c r="D637" s="151" t="s">
        <v>1671</v>
      </c>
      <c r="E637" s="102">
        <v>46</v>
      </c>
      <c r="F637" s="151" t="s">
        <v>2141</v>
      </c>
      <c r="G637" s="151" t="s">
        <v>1375</v>
      </c>
      <c r="H637" s="210"/>
      <c r="I637" s="210"/>
    </row>
    <row r="638" spans="2:9" x14ac:dyDescent="0.25">
      <c r="B638" s="151" t="s">
        <v>1436</v>
      </c>
      <c r="C638" s="151" t="s">
        <v>2931</v>
      </c>
      <c r="D638" s="151" t="s">
        <v>1671</v>
      </c>
      <c r="E638" s="102">
        <v>56.5</v>
      </c>
      <c r="F638" s="151" t="s">
        <v>2141</v>
      </c>
      <c r="G638" s="151" t="s">
        <v>1375</v>
      </c>
      <c r="H638" s="210"/>
      <c r="I638" s="210"/>
    </row>
    <row r="639" spans="2:9" x14ac:dyDescent="0.25">
      <c r="B639" s="151" t="s">
        <v>1436</v>
      </c>
      <c r="C639" s="151" t="s">
        <v>2932</v>
      </c>
      <c r="D639" s="151" t="s">
        <v>1671</v>
      </c>
      <c r="E639" s="102">
        <v>56.5</v>
      </c>
      <c r="F639" s="151" t="s">
        <v>2141</v>
      </c>
      <c r="G639" s="151" t="s">
        <v>1375</v>
      </c>
      <c r="H639" s="210"/>
      <c r="I639" s="210"/>
    </row>
    <row r="640" spans="2:9" x14ac:dyDescent="0.25">
      <c r="B640" s="152" t="s">
        <v>1436</v>
      </c>
      <c r="C640" s="152" t="s">
        <v>2933</v>
      </c>
      <c r="D640" s="151" t="s">
        <v>1606</v>
      </c>
      <c r="E640" s="145">
        <v>22</v>
      </c>
      <c r="F640" s="151" t="s">
        <v>2140</v>
      </c>
      <c r="G640" s="152" t="s">
        <v>1375</v>
      </c>
      <c r="H640" s="210"/>
      <c r="I640" s="152"/>
    </row>
    <row r="641" spans="2:9" x14ac:dyDescent="0.25">
      <c r="B641" s="152" t="s">
        <v>1436</v>
      </c>
      <c r="C641" s="152" t="s">
        <v>2934</v>
      </c>
      <c r="D641" s="152" t="s">
        <v>2935</v>
      </c>
      <c r="E641" s="102">
        <v>85</v>
      </c>
      <c r="F641" s="151" t="s">
        <v>2141</v>
      </c>
      <c r="G641" s="151" t="s">
        <v>1375</v>
      </c>
      <c r="H641" s="210"/>
      <c r="I641" s="210"/>
    </row>
    <row r="642" spans="2:9" x14ac:dyDescent="0.25">
      <c r="B642" s="152" t="s">
        <v>1436</v>
      </c>
      <c r="C642" s="152" t="s">
        <v>2936</v>
      </c>
      <c r="D642" s="152" t="s">
        <v>1671</v>
      </c>
      <c r="E642" s="102">
        <v>56.5</v>
      </c>
      <c r="F642" s="151" t="s">
        <v>2141</v>
      </c>
      <c r="G642" s="151" t="s">
        <v>1375</v>
      </c>
      <c r="H642" s="210"/>
      <c r="I642" s="210"/>
    </row>
    <row r="643" spans="2:9" x14ac:dyDescent="0.25">
      <c r="B643" s="133" t="s">
        <v>1436</v>
      </c>
      <c r="C643" s="133" t="s">
        <v>2937</v>
      </c>
      <c r="D643" s="133" t="s">
        <v>2914</v>
      </c>
      <c r="E643" s="134"/>
      <c r="F643" s="103"/>
      <c r="G643" s="103"/>
      <c r="H643" s="130"/>
      <c r="I643" s="103" t="s">
        <v>1590</v>
      </c>
    </row>
    <row r="644" spans="2:9" x14ac:dyDescent="0.25">
      <c r="B644" s="221" t="s">
        <v>1436</v>
      </c>
      <c r="C644" s="221" t="s">
        <v>2938</v>
      </c>
      <c r="D644" s="221" t="s">
        <v>1606</v>
      </c>
      <c r="E644" s="169">
        <v>14</v>
      </c>
      <c r="F644" s="99" t="s">
        <v>2140</v>
      </c>
      <c r="G644" s="99" t="s">
        <v>1373</v>
      </c>
      <c r="H644" s="91"/>
      <c r="I644" s="91"/>
    </row>
    <row r="645" spans="2:9" x14ac:dyDescent="0.25">
      <c r="B645" s="221" t="s">
        <v>1436</v>
      </c>
      <c r="C645" s="221" t="s">
        <v>2939</v>
      </c>
      <c r="D645" s="221" t="s">
        <v>2815</v>
      </c>
      <c r="E645" s="169">
        <v>74</v>
      </c>
      <c r="F645" s="99" t="s">
        <v>18</v>
      </c>
      <c r="G645" s="99" t="s">
        <v>2608</v>
      </c>
      <c r="H645" s="91"/>
      <c r="I645" s="91"/>
    </row>
    <row r="646" spans="2:9" x14ac:dyDescent="0.25">
      <c r="B646" s="152" t="s">
        <v>1436</v>
      </c>
      <c r="C646" s="152" t="s">
        <v>2940</v>
      </c>
      <c r="D646" s="152" t="s">
        <v>1671</v>
      </c>
      <c r="E646" s="102">
        <v>84</v>
      </c>
      <c r="F646" s="151" t="s">
        <v>2141</v>
      </c>
      <c r="G646" s="151" t="s">
        <v>1375</v>
      </c>
      <c r="H646" s="210"/>
      <c r="I646" s="210"/>
    </row>
    <row r="647" spans="2:9" x14ac:dyDescent="0.25">
      <c r="B647" s="221" t="s">
        <v>1436</v>
      </c>
      <c r="C647" s="221" t="s">
        <v>2941</v>
      </c>
      <c r="D647" s="221" t="s">
        <v>1685</v>
      </c>
      <c r="E647" s="169">
        <v>16</v>
      </c>
      <c r="F647" s="99" t="s">
        <v>18</v>
      </c>
      <c r="G647" s="99" t="s">
        <v>2608</v>
      </c>
      <c r="H647" s="91"/>
      <c r="I647" s="91"/>
    </row>
    <row r="648" spans="2:9" x14ac:dyDescent="0.25">
      <c r="B648" s="133" t="s">
        <v>1436</v>
      </c>
      <c r="C648" s="133" t="s">
        <v>2942</v>
      </c>
      <c r="D648" s="133" t="s">
        <v>2943</v>
      </c>
      <c r="E648" s="131"/>
      <c r="F648" s="130"/>
      <c r="G648" s="130"/>
      <c r="H648" s="130"/>
      <c r="I648" s="103" t="s">
        <v>1590</v>
      </c>
    </row>
    <row r="649" spans="2:9" x14ac:dyDescent="0.25">
      <c r="B649" s="103" t="s">
        <v>1436</v>
      </c>
      <c r="C649" s="103" t="s">
        <v>2944</v>
      </c>
      <c r="D649" s="103" t="s">
        <v>2943</v>
      </c>
      <c r="E649" s="131"/>
      <c r="F649" s="130"/>
      <c r="G649" s="130"/>
      <c r="H649" s="130"/>
      <c r="I649" s="103" t="s">
        <v>1590</v>
      </c>
    </row>
    <row r="650" spans="2:9" x14ac:dyDescent="0.25">
      <c r="B650" s="99" t="s">
        <v>1436</v>
      </c>
      <c r="C650" s="99" t="s">
        <v>2945</v>
      </c>
      <c r="D650" s="99" t="s">
        <v>1643</v>
      </c>
      <c r="E650" s="169">
        <v>13.5</v>
      </c>
      <c r="F650" s="99" t="s">
        <v>79</v>
      </c>
      <c r="G650" s="99" t="s">
        <v>2608</v>
      </c>
      <c r="H650" s="91"/>
      <c r="I650" s="91"/>
    </row>
    <row r="651" spans="2:9" x14ac:dyDescent="0.25">
      <c r="B651" s="99" t="s">
        <v>1436</v>
      </c>
      <c r="C651" s="99" t="s">
        <v>2946</v>
      </c>
      <c r="D651" s="99" t="s">
        <v>2308</v>
      </c>
      <c r="E651" s="169">
        <v>4</v>
      </c>
      <c r="F651" s="99" t="s">
        <v>79</v>
      </c>
      <c r="G651" s="99" t="s">
        <v>2608</v>
      </c>
      <c r="H651" s="91"/>
      <c r="I651" s="91"/>
    </row>
    <row r="652" spans="2:9" x14ac:dyDescent="0.25">
      <c r="B652" s="103" t="s">
        <v>1436</v>
      </c>
      <c r="C652" s="103" t="s">
        <v>2947</v>
      </c>
      <c r="D652" s="103" t="s">
        <v>1730</v>
      </c>
      <c r="E652" s="131"/>
      <c r="F652" s="130"/>
      <c r="G652" s="130"/>
      <c r="H652" s="130"/>
      <c r="I652" s="103" t="s">
        <v>2080</v>
      </c>
    </row>
    <row r="653" spans="2:9" x14ac:dyDescent="0.25">
      <c r="B653" s="99" t="s">
        <v>1436</v>
      </c>
      <c r="C653" s="99" t="s">
        <v>2948</v>
      </c>
      <c r="D653" s="99" t="s">
        <v>1632</v>
      </c>
      <c r="E653" s="169">
        <v>10</v>
      </c>
      <c r="F653" s="99" t="s">
        <v>79</v>
      </c>
      <c r="G653" s="99" t="s">
        <v>2608</v>
      </c>
      <c r="H653" s="91"/>
      <c r="I653" s="91"/>
    </row>
    <row r="654" spans="2:9" x14ac:dyDescent="0.25">
      <c r="B654" s="104" t="s">
        <v>2982</v>
      </c>
      <c r="C654" s="34"/>
      <c r="D654" s="34"/>
      <c r="E654" s="106">
        <f>SUM(E628:E653)</f>
        <v>985.5</v>
      </c>
      <c r="F654" s="34"/>
      <c r="G654" s="34"/>
      <c r="H654" s="34"/>
      <c r="I654" s="34"/>
    </row>
    <row r="655" spans="2:9" x14ac:dyDescent="0.25">
      <c r="B655" s="91"/>
      <c r="C655" s="91"/>
      <c r="D655" s="91"/>
      <c r="E655" s="91"/>
      <c r="F655" s="241"/>
      <c r="G655" s="91"/>
      <c r="H655" s="91"/>
      <c r="I655" s="91"/>
    </row>
    <row r="656" spans="2:9" x14ac:dyDescent="0.25">
      <c r="B656" s="125" t="s">
        <v>2153</v>
      </c>
      <c r="C656" s="125" t="s">
        <v>0</v>
      </c>
      <c r="D656" s="125" t="s">
        <v>1</v>
      </c>
      <c r="E656" s="126" t="s">
        <v>2</v>
      </c>
      <c r="F656" s="125" t="s">
        <v>3</v>
      </c>
      <c r="G656" s="125" t="s">
        <v>4</v>
      </c>
      <c r="H656" s="125"/>
      <c r="I656" s="125" t="s">
        <v>2152</v>
      </c>
    </row>
    <row r="657" spans="2:9" x14ac:dyDescent="0.25">
      <c r="B657" s="99" t="s">
        <v>1492</v>
      </c>
      <c r="C657" s="99" t="s">
        <v>2949</v>
      </c>
      <c r="D657" s="99" t="s">
        <v>1608</v>
      </c>
      <c r="E657" s="169">
        <v>19</v>
      </c>
      <c r="F657" s="99" t="s">
        <v>18</v>
      </c>
      <c r="G657" s="99" t="s">
        <v>2608</v>
      </c>
      <c r="H657" s="91"/>
      <c r="I657" s="91"/>
    </row>
    <row r="658" spans="2:9" x14ac:dyDescent="0.25">
      <c r="B658" s="99" t="s">
        <v>1492</v>
      </c>
      <c r="C658" s="99" t="s">
        <v>2950</v>
      </c>
      <c r="D658" s="99" t="s">
        <v>1622</v>
      </c>
      <c r="E658" s="169">
        <v>126</v>
      </c>
      <c r="F658" s="99" t="s">
        <v>18</v>
      </c>
      <c r="G658" s="99" t="s">
        <v>2608</v>
      </c>
      <c r="H658" s="91"/>
      <c r="I658" s="91"/>
    </row>
    <row r="659" spans="2:9" x14ac:dyDescent="0.25">
      <c r="B659" s="99" t="s">
        <v>1492</v>
      </c>
      <c r="C659" s="99" t="s">
        <v>2951</v>
      </c>
      <c r="D659" s="99" t="s">
        <v>2952</v>
      </c>
      <c r="E659" s="169">
        <v>5</v>
      </c>
      <c r="F659" s="99" t="s">
        <v>18</v>
      </c>
      <c r="G659" s="99" t="s">
        <v>2608</v>
      </c>
      <c r="H659" s="91"/>
      <c r="I659" s="91"/>
    </row>
    <row r="660" spans="2:9" x14ac:dyDescent="0.25">
      <c r="B660" s="103" t="s">
        <v>1492</v>
      </c>
      <c r="C660" s="103" t="s">
        <v>2953</v>
      </c>
      <c r="D660" s="103" t="s">
        <v>2920</v>
      </c>
      <c r="E660" s="131"/>
      <c r="F660" s="130"/>
      <c r="G660" s="130"/>
      <c r="H660" s="130"/>
      <c r="I660" s="103" t="s">
        <v>1590</v>
      </c>
    </row>
    <row r="661" spans="2:9" x14ac:dyDescent="0.25">
      <c r="B661" s="99" t="s">
        <v>1492</v>
      </c>
      <c r="C661" s="99" t="s">
        <v>2954</v>
      </c>
      <c r="D661" s="99" t="s">
        <v>1622</v>
      </c>
      <c r="E661" s="169">
        <v>73</v>
      </c>
      <c r="F661" s="99" t="s">
        <v>18</v>
      </c>
      <c r="G661" s="99" t="s">
        <v>2608</v>
      </c>
      <c r="H661" s="91"/>
      <c r="I661" s="91"/>
    </row>
    <row r="662" spans="2:9" x14ac:dyDescent="0.25">
      <c r="B662" s="99" t="s">
        <v>1492</v>
      </c>
      <c r="C662" s="99" t="s">
        <v>2955</v>
      </c>
      <c r="D662" s="99" t="s">
        <v>1608</v>
      </c>
      <c r="E662" s="169">
        <v>19</v>
      </c>
      <c r="F662" s="99" t="s">
        <v>18</v>
      </c>
      <c r="G662" s="99" t="s">
        <v>2608</v>
      </c>
      <c r="H662" s="91"/>
      <c r="I662" s="91"/>
    </row>
    <row r="663" spans="2:9" x14ac:dyDescent="0.25">
      <c r="B663" s="103" t="s">
        <v>1492</v>
      </c>
      <c r="C663" s="103" t="s">
        <v>2956</v>
      </c>
      <c r="D663" s="103" t="s">
        <v>2957</v>
      </c>
      <c r="E663" s="131"/>
      <c r="F663" s="130"/>
      <c r="G663" s="130"/>
      <c r="H663" s="130"/>
      <c r="I663" s="103" t="s">
        <v>1590</v>
      </c>
    </row>
    <row r="664" spans="2:9" x14ac:dyDescent="0.25">
      <c r="B664" s="152" t="s">
        <v>1492</v>
      </c>
      <c r="C664" s="152" t="s">
        <v>2958</v>
      </c>
      <c r="D664" s="152" t="s">
        <v>1671</v>
      </c>
      <c r="E664" s="145">
        <v>56.5</v>
      </c>
      <c r="F664" s="151" t="s">
        <v>2141</v>
      </c>
      <c r="G664" s="152" t="s">
        <v>1375</v>
      </c>
      <c r="H664" s="210"/>
      <c r="I664" s="152"/>
    </row>
    <row r="665" spans="2:9" x14ac:dyDescent="0.25">
      <c r="B665" s="103" t="s">
        <v>1492</v>
      </c>
      <c r="C665" s="103" t="s">
        <v>2959</v>
      </c>
      <c r="D665" s="103" t="s">
        <v>2960</v>
      </c>
      <c r="E665" s="131"/>
      <c r="F665" s="130"/>
      <c r="G665" s="130"/>
      <c r="H665" s="130"/>
      <c r="I665" s="103" t="s">
        <v>1590</v>
      </c>
    </row>
    <row r="666" spans="2:9" x14ac:dyDescent="0.25">
      <c r="B666" s="151" t="s">
        <v>1492</v>
      </c>
      <c r="C666" s="151" t="s">
        <v>2961</v>
      </c>
      <c r="D666" s="151" t="s">
        <v>1671</v>
      </c>
      <c r="E666" s="102">
        <v>28</v>
      </c>
      <c r="F666" s="151" t="s">
        <v>2141</v>
      </c>
      <c r="G666" s="151" t="s">
        <v>1375</v>
      </c>
      <c r="H666" s="210"/>
      <c r="I666" s="210"/>
    </row>
    <row r="667" spans="2:9" x14ac:dyDescent="0.25">
      <c r="B667" s="99" t="s">
        <v>1492</v>
      </c>
      <c r="C667" s="99" t="s">
        <v>2962</v>
      </c>
      <c r="D667" s="99" t="s">
        <v>2963</v>
      </c>
      <c r="E667" s="169">
        <v>42.5</v>
      </c>
      <c r="F667" s="91" t="s">
        <v>2140</v>
      </c>
      <c r="G667" s="99" t="s">
        <v>1373</v>
      </c>
      <c r="H667" s="91"/>
      <c r="I667" s="91"/>
    </row>
    <row r="668" spans="2:9" x14ac:dyDescent="0.25">
      <c r="B668" s="99" t="s">
        <v>1492</v>
      </c>
      <c r="C668" s="99" t="s">
        <v>2964</v>
      </c>
      <c r="D668" s="99" t="s">
        <v>1617</v>
      </c>
      <c r="E668" s="169">
        <v>14</v>
      </c>
      <c r="F668" s="99" t="s">
        <v>2140</v>
      </c>
      <c r="G668" s="99" t="s">
        <v>1373</v>
      </c>
      <c r="H668" s="91"/>
      <c r="I668" s="91"/>
    </row>
    <row r="669" spans="2:9" x14ac:dyDescent="0.25">
      <c r="B669" s="152" t="s">
        <v>1492</v>
      </c>
      <c r="C669" s="152" t="s">
        <v>2965</v>
      </c>
      <c r="D669" s="152" t="s">
        <v>1671</v>
      </c>
      <c r="E669" s="145">
        <v>56.5</v>
      </c>
      <c r="F669" s="213" t="s">
        <v>2141</v>
      </c>
      <c r="G669" s="152" t="s">
        <v>1375</v>
      </c>
      <c r="H669" s="213"/>
      <c r="I669" s="213"/>
    </row>
    <row r="670" spans="2:9" x14ac:dyDescent="0.25">
      <c r="B670" s="152" t="s">
        <v>1492</v>
      </c>
      <c r="C670" s="152" t="s">
        <v>2966</v>
      </c>
      <c r="D670" s="152" t="s">
        <v>1671</v>
      </c>
      <c r="E670" s="145">
        <v>56.5</v>
      </c>
      <c r="F670" s="152" t="s">
        <v>2141</v>
      </c>
      <c r="G670" s="152" t="s">
        <v>1375</v>
      </c>
      <c r="H670" s="213"/>
      <c r="I670" s="213"/>
    </row>
    <row r="671" spans="2:9" x14ac:dyDescent="0.25">
      <c r="B671" s="152" t="s">
        <v>1492</v>
      </c>
      <c r="C671" s="152" t="s">
        <v>2967</v>
      </c>
      <c r="D671" s="152" t="s">
        <v>1671</v>
      </c>
      <c r="E671" s="145">
        <v>48.5</v>
      </c>
      <c r="F671" s="213" t="s">
        <v>2141</v>
      </c>
      <c r="G671" s="152" t="s">
        <v>1375</v>
      </c>
      <c r="H671" s="213"/>
      <c r="I671" s="213"/>
    </row>
    <row r="672" spans="2:9" x14ac:dyDescent="0.25">
      <c r="B672" s="152" t="s">
        <v>1492</v>
      </c>
      <c r="C672" s="152" t="s">
        <v>2968</v>
      </c>
      <c r="D672" s="152" t="s">
        <v>2969</v>
      </c>
      <c r="E672" s="145">
        <v>56.5</v>
      </c>
      <c r="F672" s="152" t="s">
        <v>2141</v>
      </c>
      <c r="G672" s="152" t="s">
        <v>1375</v>
      </c>
      <c r="H672" s="213"/>
      <c r="I672" s="213"/>
    </row>
    <row r="673" spans="2:9" x14ac:dyDescent="0.25">
      <c r="B673" s="152" t="s">
        <v>1492</v>
      </c>
      <c r="C673" s="152" t="s">
        <v>2970</v>
      </c>
      <c r="D673" s="152" t="s">
        <v>1351</v>
      </c>
      <c r="E673" s="145">
        <v>56.5</v>
      </c>
      <c r="F673" s="213" t="s">
        <v>2140</v>
      </c>
      <c r="G673" s="152" t="s">
        <v>1375</v>
      </c>
      <c r="H673" s="213"/>
      <c r="I673" s="213"/>
    </row>
    <row r="674" spans="2:9" x14ac:dyDescent="0.25">
      <c r="B674" s="152" t="s">
        <v>1492</v>
      </c>
      <c r="C674" s="152" t="s">
        <v>2971</v>
      </c>
      <c r="D674" s="152" t="s">
        <v>2969</v>
      </c>
      <c r="E674" s="145">
        <v>56.5</v>
      </c>
      <c r="F674" s="152" t="s">
        <v>2141</v>
      </c>
      <c r="G674" s="152" t="s">
        <v>1375</v>
      </c>
      <c r="H674" s="213"/>
      <c r="I674" s="213"/>
    </row>
    <row r="675" spans="2:9" x14ac:dyDescent="0.25">
      <c r="B675" s="224" t="s">
        <v>1492</v>
      </c>
      <c r="C675" s="224" t="s">
        <v>2972</v>
      </c>
      <c r="D675" s="224" t="s">
        <v>2973</v>
      </c>
      <c r="E675" s="225">
        <v>202</v>
      </c>
      <c r="F675" s="223" t="s">
        <v>2141</v>
      </c>
      <c r="G675" s="224"/>
      <c r="H675" s="223"/>
      <c r="I675" s="224" t="s">
        <v>3440</v>
      </c>
    </row>
    <row r="676" spans="2:9" x14ac:dyDescent="0.25">
      <c r="B676" s="103" t="s">
        <v>1492</v>
      </c>
      <c r="C676" s="103" t="s">
        <v>2974</v>
      </c>
      <c r="D676" s="103" t="s">
        <v>2975</v>
      </c>
      <c r="E676" s="131"/>
      <c r="F676" s="130"/>
      <c r="G676" s="130"/>
      <c r="H676" s="130"/>
      <c r="I676" s="103" t="s">
        <v>1590</v>
      </c>
    </row>
    <row r="677" spans="2:9" x14ac:dyDescent="0.25">
      <c r="B677" s="103" t="s">
        <v>1492</v>
      </c>
      <c r="C677" s="103" t="s">
        <v>2976</v>
      </c>
      <c r="D677" s="103" t="s">
        <v>1638</v>
      </c>
      <c r="E677" s="131"/>
      <c r="F677" s="130"/>
      <c r="G677" s="130"/>
      <c r="H677" s="130"/>
      <c r="I677" s="103" t="s">
        <v>1590</v>
      </c>
    </row>
    <row r="678" spans="2:9" x14ac:dyDescent="0.25">
      <c r="B678" s="99" t="s">
        <v>1492</v>
      </c>
      <c r="C678" s="99" t="s">
        <v>2977</v>
      </c>
      <c r="D678" s="99" t="s">
        <v>1632</v>
      </c>
      <c r="E678" s="169">
        <v>13.5</v>
      </c>
      <c r="F678" s="91" t="s">
        <v>79</v>
      </c>
      <c r="G678" s="99" t="s">
        <v>2608</v>
      </c>
      <c r="H678" s="91"/>
      <c r="I678" s="91"/>
    </row>
    <row r="679" spans="2:9" x14ac:dyDescent="0.25">
      <c r="B679" s="103" t="s">
        <v>1492</v>
      </c>
      <c r="C679" s="103" t="s">
        <v>2978</v>
      </c>
      <c r="D679" s="103" t="s">
        <v>1730</v>
      </c>
      <c r="E679" s="131"/>
      <c r="F679" s="130"/>
      <c r="G679" s="130"/>
      <c r="H679" s="130"/>
      <c r="I679" s="103" t="s">
        <v>1731</v>
      </c>
    </row>
    <row r="680" spans="2:9" x14ac:dyDescent="0.25">
      <c r="B680" s="103" t="s">
        <v>1492</v>
      </c>
      <c r="C680" s="103" t="s">
        <v>2979</v>
      </c>
      <c r="D680" s="103" t="s">
        <v>2980</v>
      </c>
      <c r="E680" s="131"/>
      <c r="F680" s="130"/>
      <c r="G680" s="130"/>
      <c r="H680" s="130"/>
      <c r="I680" s="103" t="s">
        <v>1590</v>
      </c>
    </row>
    <row r="681" spans="2:9" x14ac:dyDescent="0.25">
      <c r="B681" s="99" t="s">
        <v>1492</v>
      </c>
      <c r="C681" s="99" t="s">
        <v>2981</v>
      </c>
      <c r="D681" s="99" t="s">
        <v>1643</v>
      </c>
      <c r="E681" s="169">
        <v>12.5</v>
      </c>
      <c r="F681" s="91" t="s">
        <v>79</v>
      </c>
      <c r="G681" s="99" t="s">
        <v>2608</v>
      </c>
      <c r="H681" s="91"/>
      <c r="I681" s="91"/>
    </row>
    <row r="682" spans="2:9" x14ac:dyDescent="0.25">
      <c r="B682" s="104" t="s">
        <v>2984</v>
      </c>
      <c r="C682" s="138"/>
      <c r="D682" s="138"/>
      <c r="E682" s="106">
        <f>SUM(E657:E681)</f>
        <v>942</v>
      </c>
      <c r="F682" s="138"/>
      <c r="G682" s="138"/>
      <c r="H682" s="138"/>
      <c r="I682" s="138"/>
    </row>
    <row r="683" spans="2:9" x14ac:dyDescent="0.25">
      <c r="B683" s="91"/>
      <c r="C683" s="91"/>
      <c r="D683" s="91"/>
      <c r="E683" s="91"/>
      <c r="F683" s="91"/>
      <c r="G683" s="91"/>
      <c r="H683" s="91"/>
      <c r="I683" s="91"/>
    </row>
    <row r="684" spans="2:9" x14ac:dyDescent="0.25">
      <c r="B684" s="153" t="s">
        <v>2985</v>
      </c>
      <c r="C684" s="153"/>
      <c r="D684" s="153"/>
      <c r="E684" s="154">
        <f>E625+E654+E682</f>
        <v>1927.5</v>
      </c>
      <c r="F684" s="155"/>
      <c r="G684" s="155"/>
      <c r="H684" s="155"/>
      <c r="I684" s="155"/>
    </row>
    <row r="685" spans="2:9" x14ac:dyDescent="0.25">
      <c r="B685" s="91"/>
      <c r="C685" s="91"/>
      <c r="D685" s="91"/>
      <c r="E685" s="91"/>
      <c r="F685" s="91"/>
      <c r="G685" s="91"/>
      <c r="H685" s="91"/>
      <c r="I685" s="91"/>
    </row>
    <row r="686" spans="2:9" x14ac:dyDescent="0.25">
      <c r="B686" s="160" t="s">
        <v>2986</v>
      </c>
      <c r="C686" s="160"/>
      <c r="D686" s="160"/>
      <c r="E686" s="161">
        <f>E684+E615+E293</f>
        <v>23013.700000000004</v>
      </c>
      <c r="F686" s="160"/>
      <c r="G686" s="160"/>
      <c r="H686" s="160"/>
      <c r="I686" s="160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E31" sqref="E31"/>
    </sheetView>
  </sheetViews>
  <sheetFormatPr defaultColWidth="9.140625" defaultRowHeight="15" x14ac:dyDescent="0.25"/>
  <cols>
    <col min="1" max="1" width="3.5703125" style="1" customWidth="1"/>
    <col min="2" max="2" width="14.5703125" style="1" customWidth="1"/>
    <col min="3" max="3" width="12.85546875" style="1" customWidth="1"/>
    <col min="4" max="4" width="23.7109375" style="1" customWidth="1"/>
    <col min="5" max="5" width="7.7109375" style="3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2:8" ht="21" x14ac:dyDescent="0.35">
      <c r="B1" s="83" t="s">
        <v>1586</v>
      </c>
      <c r="C1" s="2"/>
      <c r="G1" s="81"/>
    </row>
    <row r="2" spans="2:8" ht="18.75" x14ac:dyDescent="0.3">
      <c r="B2" s="96" t="s">
        <v>1583</v>
      </c>
      <c r="C2" s="2"/>
      <c r="G2" s="81"/>
    </row>
    <row r="3" spans="2:8" x14ac:dyDescent="0.25">
      <c r="B3" s="84"/>
      <c r="C3" s="4" t="s">
        <v>0</v>
      </c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2:8" x14ac:dyDescent="0.25">
      <c r="B4" s="1" t="s">
        <v>1581</v>
      </c>
      <c r="C4" s="1">
        <v>1</v>
      </c>
      <c r="D4" s="1" t="s">
        <v>8</v>
      </c>
      <c r="E4" s="92"/>
    </row>
    <row r="5" spans="2:8" x14ac:dyDescent="0.25">
      <c r="B5" s="1" t="s">
        <v>1581</v>
      </c>
      <c r="C5" s="1">
        <v>2</v>
      </c>
      <c r="D5" s="1" t="s">
        <v>8</v>
      </c>
      <c r="E5" s="92"/>
    </row>
    <row r="6" spans="2:8" x14ac:dyDescent="0.25">
      <c r="B6" s="1" t="s">
        <v>1581</v>
      </c>
      <c r="C6" s="1">
        <v>3</v>
      </c>
      <c r="D6" s="1" t="s">
        <v>43</v>
      </c>
      <c r="E6" s="92"/>
    </row>
    <row r="7" spans="2:8" x14ac:dyDescent="0.25">
      <c r="B7" s="1" t="s">
        <v>1581</v>
      </c>
      <c r="C7" s="1">
        <v>4</v>
      </c>
      <c r="D7" s="1" t="s">
        <v>1387</v>
      </c>
      <c r="E7" s="92"/>
    </row>
    <row r="8" spans="2:8" x14ac:dyDescent="0.25">
      <c r="B8" s="1" t="s">
        <v>1581</v>
      </c>
      <c r="C8" s="1">
        <v>5</v>
      </c>
      <c r="D8" s="1" t="s">
        <v>1387</v>
      </c>
      <c r="E8" s="92"/>
    </row>
    <row r="9" spans="2:8" x14ac:dyDescent="0.25">
      <c r="B9" s="1" t="s">
        <v>1581</v>
      </c>
      <c r="C9" s="1">
        <v>6</v>
      </c>
      <c r="D9" s="1" t="s">
        <v>1582</v>
      </c>
      <c r="E9" s="92"/>
    </row>
    <row r="10" spans="2:8" x14ac:dyDescent="0.25">
      <c r="E10" s="92"/>
    </row>
    <row r="11" spans="2:8" x14ac:dyDescent="0.25">
      <c r="B11" s="88" t="s">
        <v>1580</v>
      </c>
      <c r="C11" s="88"/>
      <c r="D11" s="88"/>
      <c r="E11" s="93">
        <f>SUM(E4:E10)</f>
        <v>0</v>
      </c>
      <c r="F11" s="88"/>
      <c r="G11" s="88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F23" sqref="F23"/>
    </sheetView>
  </sheetViews>
  <sheetFormatPr defaultColWidth="9.140625" defaultRowHeight="15" x14ac:dyDescent="0.25"/>
  <cols>
    <col min="1" max="1" width="3.5703125" style="1" customWidth="1"/>
    <col min="2" max="2" width="14.5703125" style="1" customWidth="1"/>
    <col min="3" max="3" width="12.85546875" style="1" customWidth="1"/>
    <col min="4" max="4" width="23.7109375" style="1" customWidth="1"/>
    <col min="5" max="5" width="7.7109375" style="3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2:8" ht="21" x14ac:dyDescent="0.35">
      <c r="B1" s="83" t="s">
        <v>1584</v>
      </c>
      <c r="C1" s="2"/>
      <c r="G1" s="81"/>
    </row>
    <row r="2" spans="2:8" ht="18.75" x14ac:dyDescent="0.3">
      <c r="B2" s="96" t="s">
        <v>1583</v>
      </c>
      <c r="C2" s="2"/>
      <c r="G2" s="81"/>
    </row>
    <row r="3" spans="2:8" x14ac:dyDescent="0.25">
      <c r="B3" s="84"/>
      <c r="C3" s="4" t="s">
        <v>0</v>
      </c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2:8" x14ac:dyDescent="0.25">
      <c r="B4" s="1" t="s">
        <v>1436</v>
      </c>
      <c r="C4" s="1">
        <v>1</v>
      </c>
      <c r="D4" s="1" t="s">
        <v>8</v>
      </c>
      <c r="E4" s="92">
        <v>35</v>
      </c>
      <c r="F4" s="1" t="s">
        <v>8</v>
      </c>
      <c r="G4" s="1" t="s">
        <v>1375</v>
      </c>
    </row>
    <row r="5" spans="2:8" x14ac:dyDescent="0.25">
      <c r="B5" s="1" t="s">
        <v>1436</v>
      </c>
      <c r="C5" s="1">
        <v>2</v>
      </c>
      <c r="D5" s="1" t="s">
        <v>8</v>
      </c>
      <c r="E5" s="92">
        <v>35</v>
      </c>
      <c r="F5" s="1" t="s">
        <v>8</v>
      </c>
      <c r="G5" s="1" t="s">
        <v>1375</v>
      </c>
    </row>
    <row r="6" spans="2:8" x14ac:dyDescent="0.25">
      <c r="B6" s="1" t="s">
        <v>1436</v>
      </c>
      <c r="C6" s="1">
        <v>3</v>
      </c>
      <c r="D6" s="1" t="s">
        <v>8</v>
      </c>
      <c r="E6" s="92">
        <v>35</v>
      </c>
      <c r="F6" s="1" t="s">
        <v>8</v>
      </c>
      <c r="G6" s="1" t="s">
        <v>1375</v>
      </c>
    </row>
    <row r="7" spans="2:8" x14ac:dyDescent="0.25">
      <c r="B7" s="1" t="s">
        <v>1436</v>
      </c>
      <c r="C7" s="1">
        <v>4</v>
      </c>
      <c r="D7" s="1" t="s">
        <v>8</v>
      </c>
      <c r="E7" s="92">
        <v>35</v>
      </c>
      <c r="F7" s="1" t="s">
        <v>8</v>
      </c>
      <c r="G7" s="1" t="s">
        <v>1375</v>
      </c>
    </row>
    <row r="8" spans="2:8" x14ac:dyDescent="0.25">
      <c r="B8" s="1" t="s">
        <v>1436</v>
      </c>
      <c r="C8" s="1">
        <v>5</v>
      </c>
      <c r="D8" s="1" t="s">
        <v>1387</v>
      </c>
      <c r="E8" s="92">
        <v>6</v>
      </c>
      <c r="F8" s="1" t="s">
        <v>79</v>
      </c>
      <c r="G8" s="1" t="s">
        <v>1382</v>
      </c>
    </row>
    <row r="9" spans="2:8" x14ac:dyDescent="0.25">
      <c r="E9" s="92"/>
    </row>
    <row r="10" spans="2:8" x14ac:dyDescent="0.25">
      <c r="B10" s="88" t="s">
        <v>1585</v>
      </c>
      <c r="C10" s="88"/>
      <c r="D10" s="88"/>
      <c r="E10" s="93">
        <f>SUM(E4:E9)</f>
        <v>146</v>
      </c>
      <c r="F10" s="88"/>
      <c r="G10" s="8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bb4524f-ef99-437a-a025-9ba83584dd84" ContentTypeId="0x010100373C5A9621049A418A180F8D9329F565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icrosoft Excel Werkblad" ma:contentTypeID="0x010100373C5A9621049A418A180F8D9329F5650069D3982456223241B730C0F6F50C1B31" ma:contentTypeVersion="8" ma:contentTypeDescription="" ma:contentTypeScope="" ma:versionID="9b0a624c95bca41d668b63c85d1acd05">
  <xsd:schema xmlns:xsd="http://www.w3.org/2001/XMLSchema" xmlns:xs="http://www.w3.org/2001/XMLSchema" xmlns:p="http://schemas.microsoft.com/office/2006/metadata/properties" xmlns:ns2="3a7ead3b-1022-465a-a405-9e896229d59f" targetNamespace="http://schemas.microsoft.com/office/2006/metadata/properties" ma:root="true" ma:fieldsID="95fb6431fc807e678c311b9383c0d59a" ns2:_="">
    <xsd:import namespace="3a7ead3b-1022-465a-a405-9e896229d59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ead3b-1022-465a-a405-9e896229d59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FF4CED-660D-45C4-A602-AE0BF4BB7FC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3C60335-CD9D-4198-BA56-28E67CF4B7D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960DC8B-C1F7-4911-AF92-BA06D7EA172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5B9AE5-0CF7-4110-9ABA-4EF751F9B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7ead3b-1022-465a-a405-9e896229d5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4728C20-A85E-47A1-943B-CDD6D415EEC2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a7ead3b-1022-465a-a405-9e896229d59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</vt:i4>
      </vt:variant>
    </vt:vector>
  </HeadingPairs>
  <TitlesOfParts>
    <vt:vector size="10" baseType="lpstr">
      <vt:lpstr>Valkenburgerweg</vt:lpstr>
      <vt:lpstr>Schandelermolenweg</vt:lpstr>
      <vt:lpstr>Arendstraat 12</vt:lpstr>
      <vt:lpstr>Milaanstraat</vt:lpstr>
      <vt:lpstr>Bergmansweg</vt:lpstr>
      <vt:lpstr>Arendstraat 4</vt:lpstr>
      <vt:lpstr>Sibemaweg</vt:lpstr>
      <vt:lpstr>Honigmannstraat</vt:lpstr>
      <vt:lpstr>Prins Hendriklaan</vt:lpstr>
      <vt:lpstr>Valkenburgerweg!Afdrukbereik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Facility Care</dc:creator>
  <cp:lastModifiedBy>D.T.J. (Dunja) Beltgens - Porankiewiez</cp:lastModifiedBy>
  <cp:lastPrinted>2016-12-07T14:25:48Z</cp:lastPrinted>
  <dcterms:created xsi:type="dcterms:W3CDTF">2013-12-05T11:25:50Z</dcterms:created>
  <dcterms:modified xsi:type="dcterms:W3CDTF">2018-12-17T08:27:54Z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0x010100373C5A9621049A418A180F8D9329F5650069D3982456223241B730C0F6F50C1B31</vt:lpwstr>
  </property>
</Properties>
</file>